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wovallevillami\surfdrive\WFOV\GEOLAB\CentriPlug\Repository Files\Upload\GEOLAB_CENTRIPLUG\GEOLAB_CentriPlug_Model 2\"/>
    </mc:Choice>
  </mc:AlternateContent>
  <xr:revisionPtr revIDLastSave="0" documentId="13_ncr:1_{7E5D76CB-9ED9-4403-873A-93F48405FA31}" xr6:coauthVersionLast="47" xr6:coauthVersionMax="47" xr10:uidLastSave="{00000000-0000-0000-0000-000000000000}"/>
  <bookViews>
    <workbookView xWindow="-110" yWindow="-110" windowWidth="19420" windowHeight="10420" tabRatio="840" xr2:uid="{00000000-000D-0000-FFFF-FFFF00000000}"/>
  </bookViews>
  <sheets>
    <sheet name="Instructions" sheetId="1" r:id="rId1"/>
    <sheet name="a) Model metadata" sheetId="12" r:id="rId2"/>
    <sheet name="b) Test log sequence" sheetId="2" r:id="rId3"/>
    <sheet name="c) Sensor locations" sheetId="4" r:id="rId4"/>
    <sheet name="d) Spin-up data" sheetId="5" state="hidden" r:id="rId5"/>
    <sheet name="e) First event" sheetId="6" state="hidden" r:id="rId6"/>
    <sheet name="f) Second Event" sheetId="13" state="hidden" r:id="rId7"/>
    <sheet name="g) Residual values" sheetId="8" state="hidden" r:id="rId8"/>
    <sheet name="h)Probetesting_characterization" sheetId="11" state="hidden" r:id="rId9"/>
    <sheet name="i) Other data" sheetId="10" state="hidden" r:id="rId10"/>
    <sheet name="j) Visual material" sheetId="14" state="hidden" r:id="rId11"/>
    <sheet name="k) Processing recommendations" sheetId="16" state="hidden"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4" l="1"/>
  <c r="E15" i="4"/>
  <c r="H11" i="4"/>
  <c r="F11" i="4"/>
  <c r="E11" i="4"/>
  <c r="B3" i="12" l="1"/>
  <c r="B4" i="12"/>
  <c r="E29" i="12"/>
  <c r="A4" i="8"/>
  <c r="A3" i="13"/>
  <c r="A3" i="6"/>
  <c r="A9" i="11"/>
  <c r="B4" i="14"/>
  <c r="B3" i="14"/>
  <c r="B4" i="10"/>
  <c r="B3" i="10"/>
  <c r="B3" i="11" l="1"/>
  <c r="D4" i="8"/>
  <c r="D3" i="13"/>
  <c r="D3" i="6"/>
  <c r="C9" i="11"/>
  <c r="B4" i="8"/>
  <c r="B8" i="8"/>
  <c r="D6" i="8"/>
  <c r="K6" i="8"/>
  <c r="J6" i="8"/>
  <c r="I6" i="8"/>
  <c r="H6" i="8"/>
  <c r="G6" i="8"/>
  <c r="E6" i="8"/>
  <c r="F6" i="8"/>
  <c r="B3" i="13"/>
  <c r="B3" i="6"/>
  <c r="B3" i="5"/>
  <c r="B6" i="4"/>
  <c r="B4" i="2"/>
  <c r="B2" i="11" l="1"/>
  <c r="A9" i="8"/>
  <c r="A8" i="8"/>
  <c r="C4" i="8"/>
  <c r="C3" i="13"/>
  <c r="C3" i="6"/>
  <c r="C3" i="5"/>
  <c r="A3" i="5"/>
  <c r="B5" i="4"/>
  <c r="B3" i="2"/>
</calcChain>
</file>

<file path=xl/sharedStrings.xml><?xml version="1.0" encoding="utf-8"?>
<sst xmlns="http://schemas.openxmlformats.org/spreadsheetml/2006/main" count="498" uniqueCount="263">
  <si>
    <t>[Project Name]</t>
  </si>
  <si>
    <t>Worksheet Name</t>
  </si>
  <si>
    <t>d) Spin-up data</t>
  </si>
  <si>
    <t>Xref (cm)</t>
  </si>
  <si>
    <t>Yref (cm)</t>
  </si>
  <si>
    <t>Zref (cm)</t>
  </si>
  <si>
    <t>Sensor Type</t>
  </si>
  <si>
    <t xml:space="preserve">Target Coordinates </t>
  </si>
  <si>
    <t>Measured sensors' coordinates during model contstruction</t>
  </si>
  <si>
    <t>Measured sensors' coordinates during model dissection</t>
  </si>
  <si>
    <t>Sensor ID (according to instrumentation layout)</t>
  </si>
  <si>
    <t>Model Scale (cm)</t>
  </si>
  <si>
    <t>Prototype Scale (m)</t>
  </si>
  <si>
    <t>Xref (m)</t>
  </si>
  <si>
    <t>Yref (m)</t>
  </si>
  <si>
    <t>Zref (m)</t>
  </si>
  <si>
    <t>[Project Date(s)</t>
  </si>
  <si>
    <t>Duration</t>
  </si>
  <si>
    <t xml:space="preserve">h) Probe-testing and soil characterization </t>
  </si>
  <si>
    <t>Content</t>
  </si>
  <si>
    <t>Soil Source / Manufacturer</t>
  </si>
  <si>
    <t>Type of structure's material (if applicable)</t>
  </si>
  <si>
    <t>Fluid for saturation (if applicable): water or viscous fluid</t>
  </si>
  <si>
    <t>Manufacturer of methyl cellulose used</t>
  </si>
  <si>
    <t>Methyl cellulose concentration adopted</t>
  </si>
  <si>
    <t>by mass</t>
  </si>
  <si>
    <t>%</t>
  </si>
  <si>
    <t>Event Number</t>
  </si>
  <si>
    <t>Test Stage</t>
  </si>
  <si>
    <t>Date</t>
  </si>
  <si>
    <t>Time</t>
  </si>
  <si>
    <t>RPM</t>
  </si>
  <si>
    <t>g level (g)</t>
  </si>
  <si>
    <t>Data or Data Location</t>
  </si>
  <si>
    <t xml:space="preserve">Description of Event / Test Sequency </t>
  </si>
  <si>
    <t>Model Preparation</t>
  </si>
  <si>
    <t>Spin Up the centrifuge</t>
  </si>
  <si>
    <t>Spin Down</t>
  </si>
  <si>
    <t>Name of Lead Researcher (building model)</t>
  </si>
  <si>
    <t>lead researcher email</t>
  </si>
  <si>
    <t>other researcher names</t>
  </si>
  <si>
    <t>Principle Investigator (faculty advisor)</t>
  </si>
  <si>
    <t>Test ID</t>
  </si>
  <si>
    <t>Radius of Centrifuge to 2/3 of model height (effective radius)</t>
  </si>
  <si>
    <t>g-level</t>
  </si>
  <si>
    <t>This table is created as an example and aims to cover the needs of a wide variety of experiments. Please adjust accordingly, in case different or additional aspects need to be addressed</t>
  </si>
  <si>
    <t>piezoelectric accelerometer (horizontal)</t>
  </si>
  <si>
    <t>AH1</t>
  </si>
  <si>
    <t>AV1</t>
  </si>
  <si>
    <t>piezoelectric accelerometer (vertical)</t>
  </si>
  <si>
    <t>P1</t>
  </si>
  <si>
    <t>pore pressure transducer</t>
  </si>
  <si>
    <t>L1</t>
  </si>
  <si>
    <t>LVDT (linear variable differential transformer)</t>
  </si>
  <si>
    <t>EventID</t>
  </si>
  <si>
    <t>g*</t>
  </si>
  <si>
    <t>s_Prototype</t>
  </si>
  <si>
    <t>m_Prototype</t>
  </si>
  <si>
    <t>Sensor #1</t>
  </si>
  <si>
    <t>Sensor #2</t>
  </si>
  <si>
    <t>[unit]_Prototype</t>
  </si>
  <si>
    <t>Prototype [s]</t>
  </si>
  <si>
    <t>g_Prototype</t>
  </si>
  <si>
    <t>AH2</t>
  </si>
  <si>
    <t>AH3</t>
  </si>
  <si>
    <t>AH4</t>
  </si>
  <si>
    <t>AH5</t>
  </si>
  <si>
    <t>AH6</t>
  </si>
  <si>
    <t>AH7</t>
  </si>
  <si>
    <t>AH8</t>
  </si>
  <si>
    <t>AH9</t>
  </si>
  <si>
    <t>AH10</t>
  </si>
  <si>
    <t>P2</t>
  </si>
  <si>
    <t>kPa</t>
  </si>
  <si>
    <t>P3</t>
  </si>
  <si>
    <t>P4</t>
  </si>
  <si>
    <t>P5</t>
  </si>
  <si>
    <t>P6</t>
  </si>
  <si>
    <t>P7</t>
  </si>
  <si>
    <t>P8</t>
  </si>
  <si>
    <t>P9</t>
  </si>
  <si>
    <t>P10</t>
  </si>
  <si>
    <t>L2</t>
  </si>
  <si>
    <t>L3</t>
  </si>
  <si>
    <t>L4</t>
  </si>
  <si>
    <t>L5</t>
  </si>
  <si>
    <t>L6</t>
  </si>
  <si>
    <t>nominal</t>
  </si>
  <si>
    <t>(0.1% accuracy)</t>
  </si>
  <si>
    <t xml:space="preserve">RPM </t>
  </si>
  <si>
    <t>Depth</t>
  </si>
  <si>
    <t>TipForce</t>
  </si>
  <si>
    <t>qc</t>
  </si>
  <si>
    <t>(Model_s)</t>
  </si>
  <si>
    <t>(Prototype_m)</t>
  </si>
  <si>
    <t>(Prototype_N)</t>
  </si>
  <si>
    <t>(MPa)</t>
  </si>
  <si>
    <t>[Type of Probe Testing]</t>
  </si>
  <si>
    <t>s_time for spin up</t>
  </si>
  <si>
    <t>c) Sensor locations</t>
  </si>
  <si>
    <t>g) Residual values</t>
  </si>
  <si>
    <t>i) Other data</t>
  </si>
  <si>
    <t>j) Visual material</t>
  </si>
  <si>
    <t>Please provide the location of all photos and videos which were taken during model construction, testing and dissecting / disassembling. Provide any additional remarks / observations which are essential to the interpretation of the results or  highlight important aspects of the model construction.</t>
  </si>
  <si>
    <t>GUIDELINES</t>
  </si>
  <si>
    <t>Field Site</t>
  </si>
  <si>
    <t>Comments</t>
  </si>
  <si>
    <t>Static / Dynamic</t>
  </si>
  <si>
    <t>Frequency
(Hz)</t>
  </si>
  <si>
    <t>Static</t>
  </si>
  <si>
    <t>height of target g-level</t>
  </si>
  <si>
    <t xml:space="preserve">Description of Event / Test Sequence </t>
  </si>
  <si>
    <t>Sampling Rate
(samples/sec)</t>
  </si>
  <si>
    <t>m</t>
  </si>
  <si>
    <t>Residual values after EventID</t>
  </si>
  <si>
    <t>Coordinates in the model, where probe testing took place. In case multiple locations were tested, please indluce all respective data</t>
  </si>
  <si>
    <t>Xref [Prototype]
(m)</t>
  </si>
  <si>
    <t>Yref [Prototype]
(m)</t>
  </si>
  <si>
    <t>Diameter of Probe [Prototype]</t>
  </si>
  <si>
    <t>Sample Rate</t>
  </si>
  <si>
    <t>Fitler Type</t>
  </si>
  <si>
    <t>Min Frequency</t>
  </si>
  <si>
    <t>Max Frequency</t>
  </si>
  <si>
    <t>Model ID</t>
  </si>
  <si>
    <t>N/A</t>
  </si>
  <si>
    <t>Amplitude
(Units)</t>
  </si>
  <si>
    <t>Force- / Displacement -controlled</t>
  </si>
  <si>
    <t>e) First  event</t>
  </si>
  <si>
    <t>f) Second  event</t>
  </si>
  <si>
    <t>k) Recommendations for processing</t>
  </si>
  <si>
    <t>(Model_N)</t>
  </si>
  <si>
    <t>Area of probe cross section</t>
  </si>
  <si>
    <t>[      ]</t>
  </si>
  <si>
    <t xml:space="preserve">Please implement in this data sheet any additional data acquired during the loading events such as measurements from non-conventional / advanced sensors (e. g., tactile pressure sensors) </t>
  </si>
  <si>
    <t>Type of Loading Event</t>
  </si>
  <si>
    <t>Loading EventID</t>
  </si>
  <si>
    <t>Please provide the recommended processing methodology for the experimental data. This may include the type of filtering, the range of frequencies to filter, etc. Please adjust accordingly, in case different or additional aspects need to be addressed.</t>
  </si>
  <si>
    <t>Applicable only for centrifuge experiments. Please include the critical parameters monitored during spinning up. Please delete this tab for all other types ot testing.</t>
  </si>
  <si>
    <t>Attach an illustration of the instrumentation layout including the dimensions both in model and prototype scale. Provide the illustration in plan and side view, including also critical sections or details. The reference coordinate system in the model should be clearly defined.</t>
  </si>
  <si>
    <r>
      <t xml:space="preserve">1. In case of centrifuge / large scale testing: Please fill out a separate excel workbook file for each model you have tested.
In case of field testing: Please fill out a separate excel workbook file for each field site you have tested.
2. For each worksheet you use, please fill out all </t>
    </r>
    <r>
      <rPr>
        <b/>
        <sz val="12"/>
        <color theme="7"/>
        <rFont val="Calibri"/>
        <family val="2"/>
        <scheme val="minor"/>
      </rPr>
      <t xml:space="preserve"> highlighted</t>
    </r>
    <r>
      <rPr>
        <b/>
        <sz val="12"/>
        <color theme="1"/>
        <rFont val="Calibri"/>
        <family val="2"/>
        <scheme val="minor"/>
      </rPr>
      <t xml:space="preserve"> boxes. 
3. In some cases, example data is included in the data sheets to illustrate the desired format of the answer.  Please delete that information when you fill in your data. 
4. In case specific tabs are not applicable to the type of test you have performed, either delete them, or modify as needed. In the latter case make sure to update the "Instructions" tab, by clearly mentioning the content of the added tabs.
5. ALL data should be reported </t>
    </r>
    <r>
      <rPr>
        <b/>
        <sz val="12"/>
        <color rgb="FFFF0000"/>
        <rFont val="Calibri"/>
        <family val="2"/>
        <scheme val="minor"/>
      </rPr>
      <t>raw without any processing in their content (e.g. filtering).</t>
    </r>
    <r>
      <rPr>
        <b/>
        <sz val="12"/>
        <rFont val="Calibri"/>
        <family val="2"/>
        <scheme val="minor"/>
      </rPr>
      <t xml:space="preserve"> Please make sure though to properly synchronize them and  / or trim them (remove any unnecessary zeroes if applicable). The target is that as "clean" data as possible is provided to prospective researchers.</t>
    </r>
  </si>
  <si>
    <t>Describe in detail all phases in the sequence of testing.
 In case of centrifuge testing, please mention clearly in the log sequence whether the centrifuge had to spin down to facilitate the next phase of the test.
All loading events to which a model is subjected should be mentioned in this tab (consolidation, CPT, seismic loading, pushover, pushdown, flooding etc.)</t>
  </si>
  <si>
    <t>CentriPlug</t>
  </si>
  <si>
    <t>Facility</t>
  </si>
  <si>
    <t>TU Delft</t>
  </si>
  <si>
    <t>13/02/2023 - 08/03/2023</t>
  </si>
  <si>
    <t>Moritz Anton Loreth</t>
  </si>
  <si>
    <t>Sascha Henke</t>
  </si>
  <si>
    <t>sascha.henke@hsu-hh.de</t>
  </si>
  <si>
    <t>Speswhite China Clay</t>
  </si>
  <si>
    <t>Aluminiumsilicat-Dihydrat (Kaolin Clay)</t>
  </si>
  <si>
    <t>Water</t>
  </si>
  <si>
    <t>Variable</t>
  </si>
  <si>
    <t>1/3 of specimen height</t>
  </si>
  <si>
    <t>18 days</t>
  </si>
  <si>
    <t>Units</t>
  </si>
  <si>
    <t>Pre-consolidation</t>
  </si>
  <si>
    <t>Specimen preparation</t>
  </si>
  <si>
    <t>Centrifuge consolidation</t>
  </si>
  <si>
    <t>T-Bar Test 1</t>
  </si>
  <si>
    <t>T-Bar Test 2</t>
  </si>
  <si>
    <t>Displacement-controlled</t>
  </si>
  <si>
    <t>T-Bar</t>
  </si>
  <si>
    <t>Pile Installation Modelling</t>
  </si>
  <si>
    <t>50g on tests; 100g for consolidation</t>
  </si>
  <si>
    <t>Post-test Characterization</t>
  </si>
  <si>
    <t>Samples taken from top, middle and bottom sections of model</t>
  </si>
  <si>
    <t>Moisture Content per ASTM D2216-19</t>
  </si>
  <si>
    <t>INA</t>
  </si>
  <si>
    <t>Rate of Spinning-Up (RPM/sec)</t>
  </si>
  <si>
    <t>Total Duration of Spin-up (seconds)</t>
  </si>
  <si>
    <t>1623,68 (used step increments)</t>
  </si>
  <si>
    <t>Rate of Penetration
(mm/sec)</t>
  </si>
  <si>
    <t>TBar Testing</t>
  </si>
  <si>
    <t>TBar - Test 1</t>
  </si>
  <si>
    <t>TBar - Test 2</t>
  </si>
  <si>
    <t>Visual inspection and rotation of model for next TBar test</t>
  </si>
  <si>
    <t>Setup Subsequent Test</t>
  </si>
  <si>
    <t>Installation Modelling - Test 1</t>
  </si>
  <si>
    <t>Installation Modelling - Test 2</t>
  </si>
  <si>
    <t>Pile Installation - Test 1</t>
  </si>
  <si>
    <t>Pile Installation - Test 2</t>
  </si>
  <si>
    <t>Visual inspection and rotation of model for next Pile Installation test</t>
  </si>
  <si>
    <t>Data file includes only the pile drive-in sub-sequence</t>
  </si>
  <si>
    <t>Consolidation</t>
  </si>
  <si>
    <t>Consolidation extended for approximately 6 hours under a constant load of xx kg and at 100g estimated at 1/3 height of specimen</t>
  </si>
  <si>
    <t>b)Test log sequence</t>
  </si>
  <si>
    <t>a) Model metadata</t>
  </si>
  <si>
    <t>Centriplug_Consolidation_Model1&amp;2_01032023_L0</t>
  </si>
  <si>
    <t>Event 3 - Consolidation</t>
  </si>
  <si>
    <t>Quantity measured (on test and L0 data files)</t>
  </si>
  <si>
    <t>Calibration factor (EGU/OutputV)</t>
  </si>
  <si>
    <t>mm</t>
  </si>
  <si>
    <t xml:space="preserve">Events 4&amp;5 - TBar </t>
  </si>
  <si>
    <t>LoadCell5kN</t>
  </si>
  <si>
    <t>Tbar01</t>
  </si>
  <si>
    <t>Tbar02</t>
  </si>
  <si>
    <t>Donut Load Cell</t>
  </si>
  <si>
    <t>N</t>
  </si>
  <si>
    <t>Strain Gage</t>
  </si>
  <si>
    <t>Events 6&amp;7 - Pile Installation Modelling</t>
  </si>
  <si>
    <t>LoadCell50kg</t>
  </si>
  <si>
    <t>SC1_1022113002</t>
  </si>
  <si>
    <t>SC2_1022063003</t>
  </si>
  <si>
    <t>Beam Load Cell - 50kg</t>
  </si>
  <si>
    <t>kg</t>
  </si>
  <si>
    <t>Output V and kPa</t>
  </si>
  <si>
    <t>Absolute kPa</t>
  </si>
  <si>
    <r>
      <t xml:space="preserve">Includes data for soil index properties, achieved density, viscosity, temperature of pore fluid, etc.  This sheet should be filled out as the model construction progresses.  </t>
    </r>
    <r>
      <rPr>
        <b/>
        <sz val="11"/>
        <color rgb="FF002060"/>
        <rFont val="Calibri"/>
        <family val="2"/>
        <scheme val="minor"/>
      </rPr>
      <t>In Centriplug, this sheet also described the progression of the model until the end of the testing phase and served as aid for the "Test log sequence" sheet.</t>
    </r>
  </si>
  <si>
    <r>
      <t xml:space="preserve">Includes sensors' names, locations of sensors before and after testing and illustration(s) of the instrumentation layout.  </t>
    </r>
    <r>
      <rPr>
        <b/>
        <sz val="11"/>
        <color rgb="FF002060"/>
        <rFont val="Calibri"/>
        <family val="2"/>
        <scheme val="minor"/>
      </rPr>
      <t>In Centriplug, sensor coordinates provided for TBar and Pile Installation events correspond to locations relative to the tip of the TBar or Pile.  Testing locations relative to the model are shown in photos xx and xx in yyyy.</t>
    </r>
  </si>
  <si>
    <r>
      <rPr>
        <b/>
        <sz val="11"/>
        <color theme="1"/>
        <rFont val="Calibri"/>
        <family val="2"/>
        <scheme val="minor"/>
      </rPr>
      <t>Applicable only for centrifuge experiments:</t>
    </r>
    <r>
      <rPr>
        <sz val="11"/>
        <color theme="1"/>
        <rFont val="Calibri"/>
        <family val="2"/>
        <scheme val="minor"/>
      </rPr>
      <t xml:space="preserve">
Includes measurements recorded during spinning up and spinning down of the centrifuge. </t>
    </r>
    <r>
      <rPr>
        <b/>
        <sz val="11"/>
        <color rgb="FF002060"/>
        <rFont val="Calibri"/>
        <family val="2"/>
        <scheme val="minor"/>
      </rPr>
      <t>Not used on Centriplug.  Please refer to "b) Test log sequence" for data files regarding spin-up data.</t>
    </r>
  </si>
  <si>
    <t>Model 2</t>
  </si>
  <si>
    <t>Centrifuge consolidation, phases 2&amp;3</t>
  </si>
  <si>
    <t>230 and 143</t>
  </si>
  <si>
    <t>Centrifuge consolidation, phase 4</t>
  </si>
  <si>
    <t>Centrifuge consolidation, phase 5</t>
  </si>
  <si>
    <t>Consolidation induced under a constant load of xx at 50g on 1/3 of specimen height.  See attached xxx for stress history. Phases excecuted in parallel to tests in Model 1.</t>
  </si>
  <si>
    <t>Consolidation, phases 2&amp;3</t>
  </si>
  <si>
    <t>Consolidation, phase 5</t>
  </si>
  <si>
    <t>Consolidation, phase 4</t>
  </si>
  <si>
    <t>Centriplug_Consolidation_Model2_Phase2&amp;3_02032023_L0</t>
  </si>
  <si>
    <t>Centriplug_Consolidation_Model2_Phase4_03032023_L0</t>
  </si>
  <si>
    <t>Centriplug_Consolidation_Model2_Phase5_03032023_L0</t>
  </si>
  <si>
    <t>468 (used step increments)</t>
  </si>
  <si>
    <t>Centriplug_TBar1_Model2_06032023_L0
Centriplug_TBar1pull-out_Model2_06032023_L0</t>
  </si>
  <si>
    <t>Data file includes complete event sequence.  Separata data file for Tbar pull-out performed at 1g and at 0,5mm/sec</t>
  </si>
  <si>
    <t>Centriplug_TBar2_Model2_06032023_L0
Centriplug_TBar2pull-out_Model2_06032023_L0</t>
  </si>
  <si>
    <t>229 (used step increments)</t>
  </si>
  <si>
    <t>394 (used step increments)</t>
  </si>
  <si>
    <t>Data file includes complete event sequence.  Event included an inflight pull-out sub-sequence.</t>
  </si>
  <si>
    <t>Centriplug_PileInstallationTest1_Model2_07032023_L0</t>
  </si>
  <si>
    <t>Centriplug_PileInstallationTest1_DriveInSequence_Model1_07032023_L1</t>
  </si>
  <si>
    <t>Test abandoned due to failure of xxx sensor.</t>
  </si>
  <si>
    <t>Centrifuge, small-scale modelling of monopile installation in a clayey soil.   Installation performed using a continous flight vertical actuator. Test 2 abandoned due to failure of xxx sensor.</t>
  </si>
  <si>
    <t>WiredPotentiometer</t>
  </si>
  <si>
    <t>26D_Inside_Bottom</t>
  </si>
  <si>
    <t>26D_Outside_Bottom</t>
  </si>
  <si>
    <t>26D_Outside_Top</t>
  </si>
  <si>
    <t>26D_Inside_Top</t>
  </si>
  <si>
    <t>Not Working</t>
  </si>
  <si>
    <t>Dry clay powder mixed with deaired water to form a slurry with approximate mositure content of 120%. Slurry transferred to centrifuge strongbox for consolidation phase</t>
  </si>
  <si>
    <t>Displacement sensor</t>
  </si>
  <si>
    <r>
      <t>Data should be recorded and reported for each sensor with a sampling interval consistent with the scale of the test and the rate of loading.  The sampling interval may be slightly increased for post-testing phenomena (e. g. dissipation of excess pore water pressures in case of liquefaction).</t>
    </r>
    <r>
      <rPr>
        <b/>
        <sz val="11"/>
        <color rgb="FF002060"/>
        <rFont val="Calibri"/>
        <family val="2"/>
        <scheme val="minor"/>
      </rPr>
      <t xml:space="preserve"> Not used on Centriplug.  </t>
    </r>
  </si>
  <si>
    <r>
      <t xml:space="preserve">Data should be recorded and reported for each sensor with a sampling interval consistent with the scale of the test and the rate of loading.  The sampling interval may be slightly increased for post-testing phenomena (e. g. dissipation of excess pore water pressures in case of liquefaction). Additional tabs can be added in case the model is subjected to additional loading events.  </t>
    </r>
    <r>
      <rPr>
        <b/>
        <sz val="11"/>
        <color rgb="FF002060"/>
        <rFont val="Calibri"/>
        <family val="2"/>
        <scheme val="minor"/>
      </rPr>
      <t xml:space="preserve">Not used on Centriplug.  </t>
    </r>
  </si>
  <si>
    <r>
      <t xml:space="preserve">Includes residual values of settlement, lateral displacements,  pore water pressure etc. post testing (i.e. the last recorded value) or between destructive events.
Particularly for centrifuge testing, residual values should be recorded while the centrifuge speed is very stable and accurately noted.  </t>
    </r>
    <r>
      <rPr>
        <b/>
        <sz val="11"/>
        <color rgb="FF002060"/>
        <rFont val="Calibri"/>
        <family val="2"/>
        <scheme val="minor"/>
      </rPr>
      <t xml:space="preserve">Not used on Centriplug.  </t>
    </r>
  </si>
  <si>
    <r>
      <t xml:space="preserve">Includes data from  probe testing (e.g. CPT), non-destructive testing (e.g. bender elements) and any other trial performed as a means to characterize the soil in the model.
Data from all trials performed should be included, along with the exact coordinates of the locations where the trials took place.
For probe testing, include its distance from the container boundaries, as well as its dimensions. The velocity of penetration should abide by the relevant scaling laws. The data should be reported in original time force-displacement model units, and converted to stress vs prototype depth.
For bender elements, include also the horizontal distance between the transmitter and the receiver.  </t>
    </r>
    <r>
      <rPr>
        <b/>
        <sz val="11"/>
        <color rgb="FF002060"/>
        <rFont val="Calibri"/>
        <family val="2"/>
        <scheme val="minor"/>
      </rPr>
      <t xml:space="preserve">Not used on Centriplug.  </t>
    </r>
  </si>
  <si>
    <r>
      <t xml:space="preserve">Includes measurements from advanced or unconventional instrumentation (e.g. tactile pressure sensors). In case such instrumentation requires special software for processing of the data (e.g. tactile pressure sensors), it is recommended that the processed data is provided.  </t>
    </r>
    <r>
      <rPr>
        <b/>
        <sz val="11"/>
        <color rgb="FF002060"/>
        <rFont val="Calibri"/>
        <family val="2"/>
        <scheme val="minor"/>
      </rPr>
      <t xml:space="preserve">Not used on Centriplug.  </t>
    </r>
  </si>
  <si>
    <r>
      <t xml:space="preserve">Please provide the location of photos and videos which were taken during model construction, testing and dissecting / disassembling. Provide any additional remarks / observations which are essential to the interpretation of the results or  highlight important aspects of the model construction.
In the case of videos for image analysis, you may  include just the videos when reporting the data and  mention the method of image analysis you employed.  </t>
    </r>
    <r>
      <rPr>
        <b/>
        <sz val="11"/>
        <color rgb="FF002060"/>
        <rFont val="Calibri"/>
        <family val="2"/>
        <scheme val="minor"/>
      </rPr>
      <t xml:space="preserve">Not used on Centriplug.  </t>
    </r>
  </si>
  <si>
    <r>
      <t xml:space="preserve">Please provide recommendations of processing the data from the loading events. This may include the type of filtering, the range of frequencies to filter, etc.   </t>
    </r>
    <r>
      <rPr>
        <b/>
        <sz val="11"/>
        <color rgb="FF002060"/>
        <rFont val="Calibri"/>
        <family val="2"/>
        <scheme val="minor"/>
      </rPr>
      <t xml:space="preserve">Not used on Centriplug.  </t>
    </r>
  </si>
  <si>
    <t>See GEOLAB_CentriPlug_Photo Gallery</t>
  </si>
  <si>
    <t>See b)Test log sequence</t>
  </si>
  <si>
    <t>Kyowa Pressure Sensor - 500 kPa</t>
  </si>
  <si>
    <t>Optical Fibre Pressure Sensor - 345 kPa</t>
  </si>
  <si>
    <r>
      <t xml:space="preserve">For details, please see section </t>
    </r>
    <r>
      <rPr>
        <b/>
        <i/>
        <sz val="14"/>
        <color theme="1"/>
        <rFont val="Calibri"/>
        <family val="2"/>
        <scheme val="minor"/>
      </rPr>
      <t xml:space="preserve">2 Experimental Setup </t>
    </r>
    <r>
      <rPr>
        <b/>
        <sz val="14"/>
        <color theme="1"/>
        <rFont val="Calibri"/>
        <family val="2"/>
        <scheme val="minor"/>
      </rPr>
      <t>in GEOLAB_Centriplug_DataStorageReport_22032023.docx</t>
    </r>
  </si>
  <si>
    <t>Test 1</t>
  </si>
  <si>
    <t>Test 2</t>
  </si>
  <si>
    <t>0 thru -9,08</t>
  </si>
  <si>
    <t>0 thru -9,17</t>
  </si>
  <si>
    <t>0 thru 9,65</t>
  </si>
  <si>
    <t>See sub-folder GEOLAB_CentriPlug_Model Preparation 1&amp;2</t>
  </si>
  <si>
    <t>Slurry specimen pre-consolidated to a vertical stress of 20 kPa before trasferring to centrifuge.  See attached GEOLAB_Centriplug_Models1&amp;2_PreconsolidationData_L0 for stress history</t>
  </si>
  <si>
    <t>Consolidation induced under a constant load of 1,5 kg at 100g on 1/3 of specimen height</t>
  </si>
  <si>
    <t>Consolidation induced under a constant load of 1,5 kg at 50g on 1/3 of specimen height.  Phases excecuted in parallel to tests in Model 1.</t>
  </si>
  <si>
    <t xml:space="preserve">TBar tests performed at two (2) locations to provide an approximate strength profile of the model.  Tbar readings extended to a maximum depth of up to 9,2 cm below existing surface of model.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</si>
</sst>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20"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sz val="12"/>
      <color theme="1"/>
      <name val="Calibri"/>
      <family val="2"/>
      <scheme val="minor"/>
    </font>
    <font>
      <sz val="11"/>
      <name val="Calibri"/>
      <family val="2"/>
      <scheme val="minor"/>
    </font>
    <font>
      <b/>
      <sz val="12"/>
      <color theme="7"/>
      <name val="Calibri"/>
      <family val="2"/>
      <scheme val="minor"/>
    </font>
    <font>
      <sz val="11"/>
      <color rgb="FFFF0000"/>
      <name val="Calibri"/>
      <family val="2"/>
      <scheme val="minor"/>
    </font>
    <font>
      <b/>
      <sz val="12"/>
      <color rgb="FFFF0000"/>
      <name val="Calibri"/>
      <family val="2"/>
      <scheme val="minor"/>
    </font>
    <font>
      <b/>
      <sz val="12"/>
      <name val="Calibri"/>
      <family val="2"/>
      <scheme val="minor"/>
    </font>
    <font>
      <b/>
      <sz val="14"/>
      <color rgb="FFFF0000"/>
      <name val="Calibri"/>
      <family val="2"/>
      <scheme val="minor"/>
    </font>
    <font>
      <b/>
      <sz val="16"/>
      <name val="Calibri"/>
      <family val="2"/>
      <scheme val="minor"/>
    </font>
    <font>
      <b/>
      <sz val="16"/>
      <color rgb="FFFF0000"/>
      <name val="Calibri"/>
      <family val="2"/>
      <scheme val="minor"/>
    </font>
    <font>
      <sz val="11"/>
      <color rgb="FF002060"/>
      <name val="Calibri"/>
      <family val="2"/>
      <scheme val="minor"/>
    </font>
    <font>
      <b/>
      <sz val="14"/>
      <color rgb="FF002060"/>
      <name val="Calibri"/>
      <family val="2"/>
      <scheme val="minor"/>
    </font>
    <font>
      <sz val="11"/>
      <color rgb="FF002060"/>
      <name val="Calibri"/>
      <family val="2"/>
    </font>
    <font>
      <sz val="14"/>
      <color rgb="FF002060"/>
      <name val="Calibri"/>
      <family val="2"/>
      <scheme val="minor"/>
    </font>
    <font>
      <b/>
      <sz val="11"/>
      <name val="Calibri"/>
      <family val="2"/>
      <scheme val="minor"/>
    </font>
    <font>
      <b/>
      <sz val="11"/>
      <color rgb="FF002060"/>
      <name val="Calibri"/>
      <family val="2"/>
      <scheme val="minor"/>
    </font>
    <font>
      <b/>
      <i/>
      <sz val="14"/>
      <color theme="1"/>
      <name val="Calibri"/>
      <family val="2"/>
      <scheme val="minor"/>
    </font>
  </fonts>
  <fills count="6">
    <fill>
      <patternFill patternType="none"/>
    </fill>
    <fill>
      <patternFill patternType="gray125"/>
    </fill>
    <fill>
      <patternFill patternType="solid">
        <fgColor theme="7" tint="0.59999389629810485"/>
        <bgColor indexed="64"/>
      </patternFill>
    </fill>
    <fill>
      <patternFill patternType="solid">
        <fgColor theme="9" tint="0.79998168889431442"/>
        <bgColor indexed="64"/>
      </patternFill>
    </fill>
    <fill>
      <patternFill patternType="solid">
        <fgColor rgb="FFFFE699"/>
        <bgColor indexed="64"/>
      </patternFill>
    </fill>
    <fill>
      <patternFill patternType="solid">
        <fgColor theme="2"/>
        <bgColor indexed="64"/>
      </patternFill>
    </fill>
  </fills>
  <borders count="60">
    <border>
      <left/>
      <right/>
      <top/>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56">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4" xfId="0" applyBorder="1"/>
    <xf numFmtId="0" fontId="0" fillId="0" borderId="5" xfId="0" applyBorder="1" applyAlignment="1">
      <alignment horizontal="center" vertical="center" wrapText="1"/>
    </xf>
    <xf numFmtId="0" fontId="0" fillId="0" borderId="12" xfId="0" applyBorder="1" applyAlignment="1">
      <alignment horizontal="center" vertical="center"/>
    </xf>
    <xf numFmtId="0" fontId="1" fillId="0" borderId="0" xfId="0" applyFont="1" applyAlignment="1">
      <alignment horizontal="center" vertical="center"/>
    </xf>
    <xf numFmtId="0" fontId="0" fillId="0" borderId="12" xfId="0" applyBorder="1" applyAlignment="1">
      <alignment horizontal="center" vertical="center" wrapText="1"/>
    </xf>
    <xf numFmtId="0" fontId="5" fillId="0" borderId="0" xfId="0" applyFont="1"/>
    <xf numFmtId="0" fontId="0" fillId="2" borderId="0" xfId="0" applyFill="1"/>
    <xf numFmtId="0" fontId="0" fillId="0" borderId="12" xfId="0" applyBorder="1"/>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Alignment="1">
      <alignment horizontal="center"/>
    </xf>
    <xf numFmtId="0" fontId="0" fillId="0" borderId="14" xfId="0" applyBorder="1"/>
    <xf numFmtId="0" fontId="0" fillId="0" borderId="18" xfId="0" applyBorder="1"/>
    <xf numFmtId="0" fontId="0" fillId="0" borderId="20" xfId="0" applyBorder="1"/>
    <xf numFmtId="0" fontId="2" fillId="2" borderId="21" xfId="0" applyFont="1" applyFill="1" applyBorder="1" applyAlignment="1">
      <alignment horizontal="left"/>
    </xf>
    <xf numFmtId="0" fontId="0" fillId="0" borderId="12" xfId="0" applyBorder="1" applyAlignment="1">
      <alignment horizontal="center"/>
    </xf>
    <xf numFmtId="0" fontId="0" fillId="0" borderId="13" xfId="0" applyBorder="1" applyAlignment="1">
      <alignment horizontal="center"/>
    </xf>
    <xf numFmtId="0" fontId="2" fillId="0" borderId="0" xfId="0" applyFont="1" applyAlignment="1">
      <alignment vertical="center" wrapText="1"/>
    </xf>
    <xf numFmtId="0" fontId="0" fillId="2" borderId="12" xfId="0" applyFill="1" applyBorder="1" applyAlignment="1">
      <alignment horizontal="center"/>
    </xf>
    <xf numFmtId="0" fontId="0" fillId="0" borderId="12" xfId="0" applyBorder="1" applyAlignment="1">
      <alignment horizontal="center" wrapText="1"/>
    </xf>
    <xf numFmtId="0" fontId="2" fillId="2" borderId="12" xfId="0" applyFont="1" applyFill="1" applyBorder="1" applyAlignment="1">
      <alignment horizontal="left"/>
    </xf>
    <xf numFmtId="0" fontId="0" fillId="0" borderId="0" xfId="0" applyAlignment="1">
      <alignment wrapText="1"/>
    </xf>
    <xf numFmtId="0" fontId="0" fillId="0" borderId="22" xfId="0"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2" borderId="3" xfId="0" applyFill="1" applyBorder="1"/>
    <xf numFmtId="0" fontId="0" fillId="2" borderId="4" xfId="0" applyFill="1" applyBorder="1"/>
    <xf numFmtId="0" fontId="0" fillId="2" borderId="5" xfId="0" applyFill="1" applyBorder="1"/>
    <xf numFmtId="0" fontId="0" fillId="2" borderId="1" xfId="0" applyFill="1" applyBorder="1"/>
    <xf numFmtId="0" fontId="0" fillId="2" borderId="2" xfId="0" applyFill="1" applyBorder="1"/>
    <xf numFmtId="0" fontId="0" fillId="2" borderId="6" xfId="0" applyFill="1" applyBorder="1"/>
    <xf numFmtId="0" fontId="0" fillId="2" borderId="7" xfId="0" applyFill="1" applyBorder="1"/>
    <xf numFmtId="0" fontId="0" fillId="2" borderId="8" xfId="0" applyFill="1" applyBorder="1"/>
    <xf numFmtId="164" fontId="0" fillId="2" borderId="12" xfId="0" applyNumberFormat="1" applyFill="1" applyBorder="1" applyAlignment="1">
      <alignment horizontal="center" vertical="center"/>
    </xf>
    <xf numFmtId="2" fontId="0" fillId="2" borderId="12" xfId="0" applyNumberFormat="1" applyFill="1" applyBorder="1" applyAlignment="1">
      <alignment horizontal="center"/>
    </xf>
    <xf numFmtId="164" fontId="0" fillId="2" borderId="23" xfId="0" applyNumberFormat="1" applyFill="1" applyBorder="1" applyAlignment="1">
      <alignment horizontal="center" vertical="center"/>
    </xf>
    <xf numFmtId="2" fontId="0" fillId="2" borderId="23" xfId="0" applyNumberFormat="1" applyFill="1" applyBorder="1" applyAlignment="1">
      <alignment horizontal="center"/>
    </xf>
    <xf numFmtId="0" fontId="0" fillId="2" borderId="23" xfId="0" applyFill="1" applyBorder="1" applyAlignment="1">
      <alignment horizontal="center" vertical="center"/>
    </xf>
    <xf numFmtId="0" fontId="0" fillId="2" borderId="19" xfId="0" applyFill="1" applyBorder="1" applyAlignment="1">
      <alignment horizontal="center" vertical="center"/>
    </xf>
    <xf numFmtId="0" fontId="2" fillId="2" borderId="19" xfId="0" applyFont="1" applyFill="1" applyBorder="1" applyAlignment="1">
      <alignment horizontal="left"/>
    </xf>
    <xf numFmtId="0" fontId="7" fillId="0" borderId="0" xfId="0" applyFont="1"/>
    <xf numFmtId="0" fontId="2" fillId="2" borderId="15" xfId="0" applyFont="1" applyFill="1" applyBorder="1" applyAlignment="1">
      <alignment horizontal="center"/>
    </xf>
    <xf numFmtId="0" fontId="0" fillId="4" borderId="0" xfId="0" applyFill="1"/>
    <xf numFmtId="0" fontId="0" fillId="0" borderId="22" xfId="0" applyBorder="1" applyAlignment="1">
      <alignment horizontal="center"/>
    </xf>
    <xf numFmtId="0" fontId="0" fillId="0" borderId="22" xfId="0" applyBorder="1" applyAlignment="1">
      <alignment horizontal="center" wrapText="1"/>
    </xf>
    <xf numFmtId="0" fontId="0" fillId="0" borderId="15" xfId="0" applyBorder="1" applyAlignment="1">
      <alignment horizontal="center"/>
    </xf>
    <xf numFmtId="0" fontId="0" fillId="2" borderId="17" xfId="0" applyFill="1" applyBorder="1" applyAlignment="1">
      <alignment horizontal="center"/>
    </xf>
    <xf numFmtId="0" fontId="0" fillId="2" borderId="23" xfId="0" applyFill="1" applyBorder="1" applyAlignment="1">
      <alignment horizontal="center"/>
    </xf>
    <xf numFmtId="0" fontId="0" fillId="2" borderId="19" xfId="0" applyFill="1" applyBorder="1" applyAlignment="1">
      <alignment horizontal="center"/>
    </xf>
    <xf numFmtId="0" fontId="0" fillId="4" borderId="16" xfId="0" applyFill="1" applyBorder="1" applyAlignment="1">
      <alignment horizontal="center"/>
    </xf>
    <xf numFmtId="0" fontId="0" fillId="4" borderId="18" xfId="0" applyFill="1" applyBorder="1" applyAlignment="1">
      <alignment horizontal="center"/>
    </xf>
    <xf numFmtId="0" fontId="0" fillId="0" borderId="22" xfId="0" applyBorder="1" applyAlignment="1">
      <alignment horizontal="center" vertical="center" wrapText="1"/>
    </xf>
    <xf numFmtId="0" fontId="0" fillId="0" borderId="15" xfId="0" applyBorder="1" applyAlignment="1">
      <alignment horizontal="center" vertical="center" wrapText="1"/>
    </xf>
    <xf numFmtId="0" fontId="2" fillId="0" borderId="0" xfId="0" applyFont="1" applyAlignment="1">
      <alignment horizontal="left"/>
    </xf>
    <xf numFmtId="0" fontId="0" fillId="0" borderId="26" xfId="0" applyBorder="1"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4" xfId="0" applyBorder="1" applyAlignment="1">
      <alignment horizontal="center"/>
    </xf>
    <xf numFmtId="0" fontId="0" fillId="0" borderId="7" xfId="0" applyBorder="1" applyAlignment="1">
      <alignment vertical="center"/>
    </xf>
    <xf numFmtId="0" fontId="0" fillId="2" borderId="12" xfId="0" applyFill="1" applyBorder="1" applyAlignment="1">
      <alignment horizontal="left" vertical="center"/>
    </xf>
    <xf numFmtId="0" fontId="0" fillId="2" borderId="12" xfId="0" applyFill="1" applyBorder="1" applyAlignment="1">
      <alignment horizontal="left" vertical="center" wrapText="1"/>
    </xf>
    <xf numFmtId="0" fontId="0" fillId="4" borderId="12" xfId="0" applyFill="1" applyBorder="1" applyAlignment="1">
      <alignment horizontal="left" vertical="center"/>
    </xf>
    <xf numFmtId="0" fontId="0" fillId="2" borderId="14" xfId="0" applyFill="1" applyBorder="1" applyAlignment="1">
      <alignment horizontal="left" vertical="center"/>
    </xf>
    <xf numFmtId="0" fontId="0" fillId="2" borderId="22" xfId="0" applyFill="1" applyBorder="1" applyAlignment="1">
      <alignment horizontal="left" vertical="center" wrapText="1"/>
    </xf>
    <xf numFmtId="0" fontId="0" fillId="4" borderId="22" xfId="0" applyFill="1" applyBorder="1" applyAlignment="1">
      <alignment horizontal="left" vertical="center"/>
    </xf>
    <xf numFmtId="0" fontId="0" fillId="4" borderId="15" xfId="0" applyFill="1" applyBorder="1" applyAlignment="1">
      <alignment horizontal="left" vertical="center"/>
    </xf>
    <xf numFmtId="0" fontId="0" fillId="4" borderId="16" xfId="0" applyFill="1" applyBorder="1" applyAlignment="1">
      <alignment horizontal="left" vertical="center"/>
    </xf>
    <xf numFmtId="0" fontId="0" fillId="4" borderId="17" xfId="0" applyFill="1" applyBorder="1" applyAlignment="1">
      <alignment horizontal="left" vertical="center"/>
    </xf>
    <xf numFmtId="0" fontId="0" fillId="2" borderId="16" xfId="0" applyFill="1" applyBorder="1" applyAlignment="1">
      <alignment horizontal="left" vertical="center"/>
    </xf>
    <xf numFmtId="0" fontId="0" fillId="2" borderId="18" xfId="0" applyFill="1" applyBorder="1" applyAlignment="1">
      <alignment horizontal="left" vertical="center"/>
    </xf>
    <xf numFmtId="0" fontId="0" fillId="2" borderId="23" xfId="0" applyFill="1" applyBorder="1" applyAlignment="1">
      <alignment horizontal="left" vertical="center"/>
    </xf>
    <xf numFmtId="0" fontId="0" fillId="4" borderId="23" xfId="0" applyFill="1" applyBorder="1" applyAlignment="1">
      <alignment horizontal="left" vertical="center"/>
    </xf>
    <xf numFmtId="0" fontId="0" fillId="4" borderId="19" xfId="0" applyFill="1" applyBorder="1" applyAlignment="1">
      <alignment horizontal="left" vertical="center"/>
    </xf>
    <xf numFmtId="0" fontId="12" fillId="0" borderId="0" xfId="0" applyFont="1" applyAlignment="1">
      <alignment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0" xfId="0" applyAlignment="1">
      <alignment horizontal="center" vertical="center" wrapText="1"/>
    </xf>
    <xf numFmtId="49" fontId="0" fillId="0" borderId="0" xfId="0" applyNumberFormat="1" applyAlignment="1">
      <alignment wrapText="1"/>
    </xf>
    <xf numFmtId="0" fontId="14" fillId="0" borderId="15" xfId="0" applyFont="1" applyBorder="1" applyAlignment="1">
      <alignment horizontal="left"/>
    </xf>
    <xf numFmtId="0" fontId="13" fillId="5" borderId="26" xfId="0" applyFont="1" applyFill="1" applyBorder="1" applyAlignment="1">
      <alignment horizontal="center" vertical="center"/>
    </xf>
    <xf numFmtId="0" fontId="13" fillId="5" borderId="27" xfId="0" applyFont="1" applyFill="1" applyBorder="1" applyAlignment="1">
      <alignment horizontal="center" vertical="center"/>
    </xf>
    <xf numFmtId="0" fontId="13" fillId="0" borderId="13" xfId="0" applyFont="1" applyBorder="1" applyAlignment="1">
      <alignment horizontal="center" vertical="center"/>
    </xf>
    <xf numFmtId="0" fontId="13" fillId="5" borderId="13" xfId="0" applyFont="1" applyFill="1" applyBorder="1" applyAlignment="1">
      <alignment horizontal="center" vertical="center"/>
    </xf>
    <xf numFmtId="14" fontId="13" fillId="0" borderId="12" xfId="0" applyNumberFormat="1" applyFont="1" applyBorder="1" applyAlignment="1">
      <alignment horizontal="center" vertical="center"/>
    </xf>
    <xf numFmtId="0" fontId="13" fillId="0" borderId="12" xfId="0" applyFont="1" applyBorder="1" applyAlignment="1">
      <alignment horizontal="center" vertical="center"/>
    </xf>
    <xf numFmtId="0" fontId="13" fillId="0" borderId="28" xfId="0" applyFont="1" applyBorder="1" applyAlignment="1">
      <alignment horizontal="center" vertical="center"/>
    </xf>
    <xf numFmtId="0" fontId="14" fillId="0" borderId="19" xfId="0" applyFont="1" applyBorder="1" applyAlignment="1">
      <alignment horizontal="left"/>
    </xf>
    <xf numFmtId="0" fontId="13" fillId="0" borderId="31" xfId="0" applyFont="1" applyBorder="1" applyAlignment="1">
      <alignment horizontal="center" vertical="center"/>
    </xf>
    <xf numFmtId="0" fontId="13" fillId="0" borderId="35" xfId="0" applyFont="1" applyBorder="1" applyAlignment="1">
      <alignment horizontal="center" vertical="center"/>
    </xf>
    <xf numFmtId="0" fontId="13" fillId="5" borderId="33" xfId="0" applyFont="1" applyFill="1" applyBorder="1" applyAlignment="1">
      <alignment horizontal="center" vertical="center"/>
    </xf>
    <xf numFmtId="0" fontId="16" fillId="5" borderId="34" xfId="0" applyFont="1" applyFill="1" applyBorder="1" applyAlignment="1">
      <alignment horizontal="center" vertical="center"/>
    </xf>
    <xf numFmtId="0" fontId="16" fillId="5" borderId="32" xfId="0" applyFont="1" applyFill="1" applyBorder="1" applyAlignment="1">
      <alignment horizontal="center" vertical="center"/>
    </xf>
    <xf numFmtId="0" fontId="13" fillId="5" borderId="35" xfId="0" applyFont="1" applyFill="1" applyBorder="1" applyAlignment="1">
      <alignment horizontal="center" vertical="center"/>
    </xf>
    <xf numFmtId="0" fontId="16" fillId="5" borderId="37" xfId="0" applyFont="1" applyFill="1" applyBorder="1" applyAlignment="1">
      <alignment horizontal="center" vertical="center"/>
    </xf>
    <xf numFmtId="0" fontId="16" fillId="5" borderId="36" xfId="0" applyFont="1" applyFill="1" applyBorder="1" applyAlignment="1">
      <alignment horizontal="center" vertical="center"/>
    </xf>
    <xf numFmtId="0" fontId="17" fillId="0" borderId="9" xfId="0" applyFont="1" applyBorder="1" applyAlignment="1">
      <alignment horizontal="center" vertical="center" wrapText="1"/>
    </xf>
    <xf numFmtId="0" fontId="5" fillId="0" borderId="14" xfId="0" applyFont="1" applyBorder="1" applyAlignment="1">
      <alignment horizontal="center" vertical="center"/>
    </xf>
    <xf numFmtId="14" fontId="13" fillId="0" borderId="38" xfId="0" applyNumberFormat="1" applyFont="1" applyBorder="1" applyAlignment="1">
      <alignment horizontal="center" vertical="center"/>
    </xf>
    <xf numFmtId="0" fontId="13" fillId="5" borderId="38" xfId="0" applyFont="1" applyFill="1" applyBorder="1" applyAlignment="1">
      <alignment horizontal="center" vertical="center"/>
    </xf>
    <xf numFmtId="0" fontId="13" fillId="5" borderId="39" xfId="0" applyFont="1" applyFill="1" applyBorder="1" applyAlignment="1">
      <alignment horizontal="center" vertical="center"/>
    </xf>
    <xf numFmtId="0" fontId="13" fillId="0" borderId="22" xfId="0" applyFont="1" applyBorder="1" applyAlignment="1">
      <alignment horizontal="center" vertical="center"/>
    </xf>
    <xf numFmtId="0" fontId="13" fillId="0" borderId="40" xfId="0" applyFont="1" applyBorder="1" applyAlignment="1">
      <alignment horizontal="center" vertical="center"/>
    </xf>
    <xf numFmtId="0" fontId="13" fillId="5" borderId="22" xfId="0" applyFont="1" applyFill="1" applyBorder="1" applyAlignment="1">
      <alignment horizontal="center" vertical="center"/>
    </xf>
    <xf numFmtId="0" fontId="13" fillId="0" borderId="15" xfId="0" applyFont="1" applyBorder="1" applyAlignment="1">
      <alignment horizontal="center" vertical="center" wrapText="1"/>
    </xf>
    <xf numFmtId="0" fontId="5" fillId="0" borderId="16" xfId="0" applyFont="1" applyBorder="1" applyAlignment="1">
      <alignment horizontal="center" vertical="center"/>
    </xf>
    <xf numFmtId="0" fontId="13" fillId="0" borderId="17" xfId="0" applyFont="1" applyBorder="1" applyAlignment="1">
      <alignment horizontal="center" vertical="center" wrapText="1"/>
    </xf>
    <xf numFmtId="0" fontId="5" fillId="0" borderId="18" xfId="0" applyFont="1" applyBorder="1" applyAlignment="1">
      <alignment horizontal="center" vertical="center"/>
    </xf>
    <xf numFmtId="0" fontId="13" fillId="0" borderId="23" xfId="0" applyFont="1" applyBorder="1" applyAlignment="1">
      <alignment horizontal="center" vertical="center"/>
    </xf>
    <xf numFmtId="14" fontId="13" fillId="0" borderId="23" xfId="0" applyNumberFormat="1" applyFont="1" applyBorder="1" applyAlignment="1">
      <alignment horizontal="center" vertical="center"/>
    </xf>
    <xf numFmtId="0" fontId="13" fillId="5" borderId="23" xfId="0" applyFont="1" applyFill="1" applyBorder="1" applyAlignment="1">
      <alignment horizontal="center" vertical="center"/>
    </xf>
    <xf numFmtId="0" fontId="5" fillId="0" borderId="46" xfId="0" applyFont="1" applyBorder="1" applyAlignment="1">
      <alignment horizontal="center" vertical="center"/>
    </xf>
    <xf numFmtId="0" fontId="13" fillId="0" borderId="43" xfId="0" applyFont="1" applyBorder="1" applyAlignment="1">
      <alignment horizontal="center" vertical="center"/>
    </xf>
    <xf numFmtId="14" fontId="13" fillId="0" borderId="43" xfId="0" applyNumberFormat="1" applyFont="1" applyBorder="1" applyAlignment="1">
      <alignment horizontal="center" vertical="center"/>
    </xf>
    <xf numFmtId="0" fontId="13" fillId="5" borderId="43" xfId="0" applyFont="1" applyFill="1" applyBorder="1" applyAlignment="1">
      <alignment horizontal="center" vertical="center"/>
    </xf>
    <xf numFmtId="0" fontId="13" fillId="0" borderId="45" xfId="0" applyFont="1" applyBorder="1" applyAlignment="1">
      <alignment horizontal="center" vertical="center" wrapText="1"/>
    </xf>
    <xf numFmtId="0" fontId="13" fillId="0" borderId="38" xfId="0" applyFont="1" applyBorder="1" applyAlignment="1">
      <alignment horizontal="center" vertical="center"/>
    </xf>
    <xf numFmtId="0" fontId="16" fillId="5" borderId="39" xfId="0" applyFont="1" applyFill="1" applyBorder="1" applyAlignment="1">
      <alignment horizontal="center" vertical="center"/>
    </xf>
    <xf numFmtId="0" fontId="16" fillId="5" borderId="40" xfId="0" applyFont="1" applyFill="1" applyBorder="1" applyAlignment="1">
      <alignment horizontal="center" vertical="center"/>
    </xf>
    <xf numFmtId="0" fontId="13" fillId="0" borderId="15" xfId="0" applyFont="1" applyBorder="1" applyAlignment="1">
      <alignment horizontal="center" vertical="center"/>
    </xf>
    <xf numFmtId="0" fontId="13" fillId="0" borderId="17" xfId="0" applyFont="1" applyBorder="1" applyAlignment="1">
      <alignment horizontal="center" vertical="center"/>
    </xf>
    <xf numFmtId="0" fontId="13" fillId="0" borderId="48" xfId="0" applyFont="1" applyBorder="1" applyAlignment="1">
      <alignment horizontal="center" vertical="center"/>
    </xf>
    <xf numFmtId="0" fontId="13" fillId="5" borderId="49" xfId="0" applyFont="1" applyFill="1" applyBorder="1" applyAlignment="1">
      <alignment horizontal="center" vertical="center"/>
    </xf>
    <xf numFmtId="0" fontId="13" fillId="5" borderId="50" xfId="0" applyFont="1" applyFill="1" applyBorder="1" applyAlignment="1">
      <alignment horizontal="center" vertical="center"/>
    </xf>
    <xf numFmtId="0" fontId="16" fillId="5" borderId="50" xfId="0" applyFont="1" applyFill="1" applyBorder="1" applyAlignment="1">
      <alignment horizontal="center" vertical="center"/>
    </xf>
    <xf numFmtId="0" fontId="13" fillId="5" borderId="51" xfId="0" applyFont="1" applyFill="1" applyBorder="1" applyAlignment="1">
      <alignment horizontal="center" vertical="center"/>
    </xf>
    <xf numFmtId="0" fontId="13" fillId="0" borderId="52" xfId="0" applyFont="1" applyBorder="1" applyAlignment="1">
      <alignment horizontal="center" vertical="center"/>
    </xf>
    <xf numFmtId="0" fontId="13" fillId="0" borderId="49" xfId="0" applyFont="1" applyBorder="1" applyAlignment="1">
      <alignment horizontal="center" vertical="center"/>
    </xf>
    <xf numFmtId="0" fontId="16" fillId="5" borderId="51" xfId="0" applyFont="1" applyFill="1" applyBorder="1" applyAlignment="1">
      <alignment horizontal="center" vertical="center"/>
    </xf>
    <xf numFmtId="0" fontId="13" fillId="0" borderId="19" xfId="0" applyFont="1" applyBorder="1" applyAlignment="1">
      <alignment horizontal="center" vertical="center"/>
    </xf>
    <xf numFmtId="0" fontId="13" fillId="5" borderId="54" xfId="0" applyFont="1" applyFill="1" applyBorder="1" applyAlignment="1">
      <alignment horizontal="center" vertical="center"/>
    </xf>
    <xf numFmtId="0" fontId="16" fillId="5" borderId="4" xfId="0" applyFont="1" applyFill="1" applyBorder="1" applyAlignment="1">
      <alignment horizontal="center" vertical="center"/>
    </xf>
    <xf numFmtId="0" fontId="16" fillId="5" borderId="55" xfId="0" applyFont="1" applyFill="1" applyBorder="1" applyAlignment="1">
      <alignment horizontal="center" vertical="center"/>
    </xf>
    <xf numFmtId="0" fontId="13" fillId="5" borderId="29"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53" xfId="0" applyFont="1" applyFill="1" applyBorder="1" applyAlignment="1">
      <alignment horizontal="center" vertical="center" wrapText="1"/>
    </xf>
    <xf numFmtId="0" fontId="13" fillId="5" borderId="48"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3" fillId="5" borderId="56" xfId="0" applyFont="1" applyFill="1" applyBorder="1" applyAlignment="1">
      <alignment horizontal="center" vertical="center" wrapText="1"/>
    </xf>
    <xf numFmtId="0" fontId="13" fillId="0" borderId="12" xfId="0" applyFont="1" applyBorder="1" applyAlignment="1">
      <alignment horizontal="center" vertical="center" wrapText="1"/>
    </xf>
    <xf numFmtId="0" fontId="14" fillId="0" borderId="15" xfId="0" applyFont="1" applyBorder="1" applyAlignment="1">
      <alignment horizontal="center"/>
    </xf>
    <xf numFmtId="0" fontId="14" fillId="0" borderId="15" xfId="0" applyFont="1" applyBorder="1" applyAlignment="1">
      <alignment horizontal="center" vertical="center"/>
    </xf>
    <xf numFmtId="0" fontId="0" fillId="0" borderId="1" xfId="0" applyBorder="1" applyAlignment="1">
      <alignment horizontal="center" vertical="center"/>
    </xf>
    <xf numFmtId="0" fontId="0" fillId="0" borderId="16" xfId="0" applyBorder="1" applyAlignment="1">
      <alignment horizontal="center" vertical="center"/>
    </xf>
    <xf numFmtId="0" fontId="14" fillId="0" borderId="17" xfId="0" applyFont="1" applyBorder="1" applyAlignment="1">
      <alignment horizontal="center"/>
    </xf>
    <xf numFmtId="0" fontId="13" fillId="0" borderId="17" xfId="0" applyFont="1" applyBorder="1" applyAlignment="1">
      <alignment horizontal="center"/>
    </xf>
    <xf numFmtId="0" fontId="0" fillId="5" borderId="17" xfId="0" applyFill="1" applyBorder="1" applyAlignment="1">
      <alignment horizontal="center"/>
    </xf>
    <xf numFmtId="0" fontId="13" fillId="0" borderId="19" xfId="0" applyFont="1" applyBorder="1" applyAlignment="1">
      <alignment horizontal="center"/>
    </xf>
    <xf numFmtId="0" fontId="13" fillId="0" borderId="15" xfId="0" applyFont="1" applyBorder="1" applyAlignment="1">
      <alignment horizontal="center"/>
    </xf>
    <xf numFmtId="0" fontId="0" fillId="0" borderId="14" xfId="0" applyBorder="1" applyAlignment="1">
      <alignment horizontal="right"/>
    </xf>
    <xf numFmtId="0" fontId="0" fillId="0" borderId="16" xfId="0" applyBorder="1" applyAlignment="1">
      <alignment horizontal="right"/>
    </xf>
    <xf numFmtId="0" fontId="0" fillId="0" borderId="18" xfId="0" applyBorder="1" applyAlignment="1">
      <alignment horizontal="right"/>
    </xf>
    <xf numFmtId="0" fontId="0" fillId="0" borderId="0" xfId="0" applyAlignment="1">
      <alignment horizontal="right"/>
    </xf>
    <xf numFmtId="0" fontId="13" fillId="0" borderId="0" xfId="0" applyFont="1" applyAlignment="1">
      <alignment horizontal="center" vertical="center"/>
    </xf>
    <xf numFmtId="0" fontId="13" fillId="0" borderId="1"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5" borderId="3" xfId="0" applyFont="1" applyFill="1" applyBorder="1"/>
    <xf numFmtId="0" fontId="0" fillId="5" borderId="4" xfId="0" applyFill="1" applyBorder="1"/>
    <xf numFmtId="0" fontId="0" fillId="5" borderId="3" xfId="0" applyFill="1" applyBorder="1"/>
    <xf numFmtId="0" fontId="0" fillId="5" borderId="5" xfId="0" applyFill="1" applyBorder="1"/>
    <xf numFmtId="0" fontId="0" fillId="0" borderId="57" xfId="0" applyBorder="1" applyAlignment="1">
      <alignment horizontal="center" vertical="center"/>
    </xf>
    <xf numFmtId="0" fontId="14" fillId="0" borderId="41" xfId="0" applyFont="1" applyBorder="1" applyAlignment="1">
      <alignment horizontal="center" vertical="center"/>
    </xf>
    <xf numFmtId="0" fontId="5" fillId="0" borderId="57" xfId="0" applyFont="1" applyBorder="1" applyAlignment="1">
      <alignment horizontal="center" vertical="center"/>
    </xf>
    <xf numFmtId="14" fontId="13" fillId="0" borderId="28" xfId="0" applyNumberFormat="1" applyFont="1" applyBorder="1" applyAlignment="1">
      <alignment horizontal="center" vertical="center"/>
    </xf>
    <xf numFmtId="0" fontId="13" fillId="0" borderId="41" xfId="0" applyFont="1" applyBorder="1" applyAlignment="1">
      <alignment horizontal="center" vertical="center" wrapText="1"/>
    </xf>
    <xf numFmtId="0" fontId="13" fillId="5" borderId="28" xfId="0" applyFont="1" applyFill="1" applyBorder="1" applyAlignment="1">
      <alignment horizontal="center" vertical="center"/>
    </xf>
    <xf numFmtId="0" fontId="13" fillId="5" borderId="12" xfId="0" applyFont="1" applyFill="1" applyBorder="1" applyAlignment="1">
      <alignment horizontal="center" vertical="center"/>
    </xf>
    <xf numFmtId="165" fontId="15" fillId="0" borderId="12" xfId="0" quotePrefix="1" applyNumberFormat="1" applyFont="1" applyBorder="1" applyAlignment="1">
      <alignment horizontal="center" vertical="center"/>
    </xf>
    <xf numFmtId="165" fontId="15" fillId="0" borderId="23" xfId="0" quotePrefix="1" applyNumberFormat="1" applyFont="1" applyBorder="1" applyAlignment="1">
      <alignment horizontal="center" vertical="center"/>
    </xf>
    <xf numFmtId="0" fontId="13" fillId="0" borderId="13" xfId="0" applyFont="1" applyBorder="1" applyAlignment="1">
      <alignment horizontal="center" vertical="center" wrapText="1"/>
    </xf>
    <xf numFmtId="0" fontId="13" fillId="5" borderId="35" xfId="0" applyFont="1" applyFill="1" applyBorder="1" applyAlignment="1">
      <alignment horizontal="center" vertical="center" wrapText="1"/>
    </xf>
    <xf numFmtId="0" fontId="13" fillId="5" borderId="37" xfId="0" applyFont="1" applyFill="1" applyBorder="1" applyAlignment="1">
      <alignment horizontal="center" vertical="center" wrapText="1"/>
    </xf>
    <xf numFmtId="0" fontId="13" fillId="5" borderId="36"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3" fillId="5" borderId="27" xfId="0" applyFont="1" applyFill="1" applyBorder="1" applyAlignment="1">
      <alignment horizontal="center" vertical="center" wrapText="1"/>
    </xf>
    <xf numFmtId="0" fontId="13" fillId="5" borderId="58" xfId="0" applyFont="1" applyFill="1" applyBorder="1" applyAlignment="1">
      <alignment horizontal="center" vertical="center" wrapText="1"/>
    </xf>
    <xf numFmtId="0" fontId="13" fillId="0" borderId="23" xfId="0" applyFont="1" applyBorder="1" applyAlignment="1">
      <alignment horizontal="center" vertical="center" wrapText="1"/>
    </xf>
    <xf numFmtId="14" fontId="13" fillId="0" borderId="22" xfId="0" applyNumberFormat="1" applyFont="1" applyBorder="1" applyAlignment="1">
      <alignment horizontal="center" vertical="center"/>
    </xf>
    <xf numFmtId="165" fontId="15" fillId="0" borderId="22" xfId="0" quotePrefix="1" applyNumberFormat="1" applyFont="1" applyBorder="1" applyAlignment="1">
      <alignment horizontal="center" vertical="center"/>
    </xf>
    <xf numFmtId="166" fontId="13" fillId="0" borderId="0" xfId="0" applyNumberFormat="1" applyFont="1" applyAlignment="1">
      <alignment horizontal="center" vertical="center"/>
    </xf>
    <xf numFmtId="166" fontId="13" fillId="0" borderId="7" xfId="0" applyNumberFormat="1" applyFont="1" applyBorder="1" applyAlignment="1">
      <alignment horizontal="center" vertical="center"/>
    </xf>
    <xf numFmtId="166" fontId="0" fillId="5" borderId="3" xfId="0" applyNumberFormat="1" applyFill="1" applyBorder="1" applyAlignment="1">
      <alignment vertical="center"/>
    </xf>
    <xf numFmtId="166" fontId="0" fillId="5" borderId="4" xfId="0" applyNumberFormat="1" applyFill="1" applyBorder="1" applyAlignment="1">
      <alignment vertical="center"/>
    </xf>
    <xf numFmtId="0" fontId="0" fillId="5" borderId="5" xfId="0" applyFill="1" applyBorder="1" applyAlignment="1">
      <alignment vertical="center"/>
    </xf>
    <xf numFmtId="10" fontId="13" fillId="0" borderId="43"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11" fillId="4" borderId="9" xfId="0" applyFont="1" applyFill="1" applyBorder="1" applyAlignment="1">
      <alignment horizontal="center" vertical="center"/>
    </xf>
    <xf numFmtId="0" fontId="11" fillId="4" borderId="11" xfId="0" applyFont="1" applyFill="1" applyBorder="1" applyAlignment="1">
      <alignment horizontal="center" vertical="center"/>
    </xf>
    <xf numFmtId="0" fontId="13" fillId="0" borderId="30" xfId="0" applyFont="1" applyBorder="1" applyAlignment="1">
      <alignment horizontal="center" vertical="center"/>
    </xf>
    <xf numFmtId="0" fontId="13" fillId="0" borderId="43" xfId="0" applyFont="1" applyBorder="1" applyAlignment="1">
      <alignment horizontal="center" vertical="center"/>
    </xf>
    <xf numFmtId="0" fontId="13" fillId="0" borderId="44" xfId="0" applyFont="1" applyBorder="1" applyAlignment="1">
      <alignment horizontal="center" vertical="center" wrapText="1"/>
    </xf>
    <xf numFmtId="0" fontId="13" fillId="0" borderId="45" xfId="0" applyFont="1" applyBorder="1" applyAlignment="1">
      <alignment horizontal="center" vertical="center" wrapText="1"/>
    </xf>
    <xf numFmtId="0" fontId="2" fillId="3" borderId="0" xfId="0" applyFont="1" applyFill="1" applyAlignment="1">
      <alignment horizontal="center" vertical="center" wrapText="1"/>
    </xf>
    <xf numFmtId="0" fontId="12" fillId="0" borderId="0" xfId="0" applyFont="1" applyAlignment="1">
      <alignment horizontal="center"/>
    </xf>
    <xf numFmtId="0" fontId="13" fillId="0" borderId="15"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2" xfId="0" quotePrefix="1" applyFont="1" applyBorder="1" applyAlignment="1">
      <alignment horizontal="center" vertical="center"/>
    </xf>
    <xf numFmtId="0" fontId="13" fillId="0" borderId="23" xfId="0" quotePrefix="1" applyFont="1" applyBorder="1" applyAlignment="1">
      <alignment horizontal="center" vertical="center"/>
    </xf>
    <xf numFmtId="0" fontId="13" fillId="0" borderId="41"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31" xfId="0" applyFont="1" applyBorder="1" applyAlignment="1">
      <alignment horizontal="center" vertical="center"/>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43" xfId="0" applyFont="1" applyBorder="1" applyAlignment="1">
      <alignment horizontal="center" vertical="center" wrapText="1"/>
    </xf>
    <xf numFmtId="0" fontId="5" fillId="0" borderId="24" xfId="0" applyFont="1" applyBorder="1" applyAlignment="1">
      <alignment horizontal="center" vertical="center"/>
    </xf>
    <xf numFmtId="0" fontId="5" fillId="0" borderId="47" xfId="0" applyFont="1" applyBorder="1" applyAlignment="1">
      <alignment horizontal="center" vertical="center"/>
    </xf>
    <xf numFmtId="0" fontId="5" fillId="0" borderId="46" xfId="0" applyFont="1" applyBorder="1" applyAlignment="1">
      <alignment horizontal="center" vertical="center"/>
    </xf>
    <xf numFmtId="0" fontId="5" fillId="0" borderId="16"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2" xfId="0" applyFont="1" applyBorder="1" applyAlignment="1">
      <alignment horizontal="center" vertical="center" wrapText="1"/>
    </xf>
    <xf numFmtId="0" fontId="5" fillId="0" borderId="18" xfId="0" applyFont="1" applyBorder="1" applyAlignment="1">
      <alignment horizontal="center" vertical="center" wrapText="1"/>
    </xf>
    <xf numFmtId="0" fontId="13" fillId="0" borderId="49" xfId="0" applyFont="1" applyBorder="1" applyAlignment="1">
      <alignment horizontal="center" vertical="center" wrapText="1"/>
    </xf>
    <xf numFmtId="0" fontId="5" fillId="0" borderId="25"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59"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51" xfId="0" applyFont="1" applyBorder="1" applyAlignment="1">
      <alignment horizontal="center" vertical="center" wrapText="1"/>
    </xf>
    <xf numFmtId="0" fontId="13" fillId="0" borderId="13"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12" fillId="3" borderId="0" xfId="0" applyFont="1" applyFill="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3" fillId="0" borderId="2" xfId="0" applyFont="1" applyBorder="1" applyAlignment="1">
      <alignment horizontal="center" vertical="center"/>
    </xf>
    <xf numFmtId="0" fontId="13" fillId="0" borderId="8" xfId="0" applyFont="1" applyBorder="1" applyAlignment="1">
      <alignment horizontal="center" vertical="center"/>
    </xf>
    <xf numFmtId="166" fontId="13" fillId="0" borderId="1" xfId="0" applyNumberFormat="1" applyFont="1" applyBorder="1" applyAlignment="1">
      <alignment horizontal="center" vertical="center"/>
    </xf>
    <xf numFmtId="166" fontId="13" fillId="0" borderId="6" xfId="0" applyNumberFormat="1" applyFont="1" applyBorder="1" applyAlignment="1">
      <alignment horizontal="center" vertical="center"/>
    </xf>
    <xf numFmtId="166" fontId="13" fillId="0" borderId="0" xfId="0" applyNumberFormat="1" applyFont="1" applyAlignment="1">
      <alignment horizontal="center" vertical="center"/>
    </xf>
    <xf numFmtId="166" fontId="13" fillId="0" borderId="7" xfId="0" applyNumberFormat="1" applyFont="1" applyBorder="1" applyAlignment="1">
      <alignment horizontal="center" vertical="center"/>
    </xf>
    <xf numFmtId="0" fontId="0" fillId="2" borderId="12" xfId="0" applyFill="1" applyBorder="1" applyAlignment="1">
      <alignment horizontal="center" vertical="center"/>
    </xf>
    <xf numFmtId="0" fontId="0" fillId="2" borderId="23" xfId="0" applyFill="1" applyBorder="1" applyAlignment="1">
      <alignment horizontal="center"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10" fillId="0" borderId="0" xfId="0" applyFont="1" applyAlignment="1">
      <alignment horizontal="center" vertical="center" wrapText="1"/>
    </xf>
    <xf numFmtId="0" fontId="1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tabSelected="1" topLeftCell="A5" zoomScale="85" zoomScaleNormal="85" workbookViewId="0">
      <selection activeCell="E10" sqref="E10"/>
    </sheetView>
  </sheetViews>
  <sheetFormatPr defaultColWidth="9.1796875" defaultRowHeight="14.5" x14ac:dyDescent="0.35"/>
  <cols>
    <col min="1" max="1" width="36.453125" style="4" customWidth="1"/>
    <col min="2" max="2" width="85.26953125" style="4" customWidth="1"/>
    <col min="3" max="16384" width="9.1796875" style="4"/>
  </cols>
  <sheetData>
    <row r="1" spans="1:2" ht="21.5" hidden="1" thickBot="1" x14ac:dyDescent="0.4">
      <c r="A1" s="202" t="s">
        <v>104</v>
      </c>
      <c r="B1" s="203"/>
    </row>
    <row r="2" spans="1:2" ht="95.25" hidden="1" customHeight="1" x14ac:dyDescent="0.35">
      <c r="A2" s="198" t="s">
        <v>139</v>
      </c>
      <c r="B2" s="199"/>
    </row>
    <row r="3" spans="1:2" ht="95.25" hidden="1" customHeight="1" x14ac:dyDescent="0.35">
      <c r="A3" s="198"/>
      <c r="B3" s="199"/>
    </row>
    <row r="4" spans="1:2" ht="95.25" hidden="1" customHeight="1" thickBot="1" x14ac:dyDescent="0.4">
      <c r="A4" s="200"/>
      <c r="B4" s="201"/>
    </row>
    <row r="5" spans="1:2" ht="14.25" customHeight="1" thickBot="1" x14ac:dyDescent="0.4">
      <c r="A5" s="5"/>
      <c r="B5" s="5"/>
    </row>
    <row r="6" spans="1:2" x14ac:dyDescent="0.35">
      <c r="A6" s="84" t="s">
        <v>0</v>
      </c>
      <c r="B6" s="131" t="s">
        <v>141</v>
      </c>
    </row>
    <row r="7" spans="1:2" x14ac:dyDescent="0.35">
      <c r="A7" s="154" t="s">
        <v>42</v>
      </c>
      <c r="B7" s="132" t="s">
        <v>210</v>
      </c>
    </row>
    <row r="8" spans="1:2" x14ac:dyDescent="0.35">
      <c r="A8" s="154" t="s">
        <v>142</v>
      </c>
      <c r="B8" s="132" t="s">
        <v>143</v>
      </c>
    </row>
    <row r="9" spans="1:2" x14ac:dyDescent="0.35">
      <c r="A9" s="155" t="s">
        <v>16</v>
      </c>
      <c r="B9" s="132" t="s">
        <v>144</v>
      </c>
    </row>
    <row r="10" spans="1:2" ht="15" thickBot="1" x14ac:dyDescent="0.4">
      <c r="A10" s="86" t="s">
        <v>17</v>
      </c>
      <c r="B10" s="141" t="s">
        <v>153</v>
      </c>
    </row>
    <row r="12" spans="1:2" x14ac:dyDescent="0.35">
      <c r="A12" s="11" t="s">
        <v>1</v>
      </c>
      <c r="B12" s="5" t="s">
        <v>19</v>
      </c>
    </row>
    <row r="13" spans="1:2" ht="58" x14ac:dyDescent="0.35">
      <c r="A13" s="10" t="s">
        <v>186</v>
      </c>
      <c r="B13" s="12" t="s">
        <v>207</v>
      </c>
    </row>
    <row r="14" spans="1:2" ht="72.5" x14ac:dyDescent="0.35">
      <c r="A14" s="10" t="s">
        <v>185</v>
      </c>
      <c r="B14" s="12" t="s">
        <v>140</v>
      </c>
    </row>
    <row r="15" spans="1:2" ht="58" x14ac:dyDescent="0.35">
      <c r="A15" s="10" t="s">
        <v>99</v>
      </c>
      <c r="B15" s="12" t="s">
        <v>208</v>
      </c>
    </row>
    <row r="16" spans="1:2" ht="61.5" customHeight="1" x14ac:dyDescent="0.35">
      <c r="A16" s="10" t="s">
        <v>2</v>
      </c>
      <c r="B16" s="12" t="s">
        <v>209</v>
      </c>
    </row>
    <row r="17" spans="1:2" ht="66.75" customHeight="1" x14ac:dyDescent="0.35">
      <c r="A17" s="10" t="s">
        <v>127</v>
      </c>
      <c r="B17" s="12" t="s">
        <v>241</v>
      </c>
    </row>
    <row r="18" spans="1:2" ht="80.25" customHeight="1" x14ac:dyDescent="0.35">
      <c r="A18" s="10" t="s">
        <v>128</v>
      </c>
      <c r="B18" s="12" t="s">
        <v>242</v>
      </c>
    </row>
    <row r="19" spans="1:2" ht="66" customHeight="1" x14ac:dyDescent="0.35">
      <c r="A19" s="10" t="s">
        <v>100</v>
      </c>
      <c r="B19" s="12" t="s">
        <v>243</v>
      </c>
    </row>
    <row r="20" spans="1:2" ht="149.25" customHeight="1" x14ac:dyDescent="0.35">
      <c r="A20" s="12" t="s">
        <v>18</v>
      </c>
      <c r="B20" s="12" t="s">
        <v>244</v>
      </c>
    </row>
    <row r="21" spans="1:2" ht="58" x14ac:dyDescent="0.35">
      <c r="A21" s="10" t="s">
        <v>101</v>
      </c>
      <c r="B21" s="12" t="s">
        <v>245</v>
      </c>
    </row>
    <row r="22" spans="1:2" ht="103.5" customHeight="1" x14ac:dyDescent="0.35">
      <c r="A22" s="10" t="s">
        <v>102</v>
      </c>
      <c r="B22" s="12" t="s">
        <v>246</v>
      </c>
    </row>
    <row r="23" spans="1:2" ht="29" x14ac:dyDescent="0.35">
      <c r="A23" s="10" t="s">
        <v>129</v>
      </c>
      <c r="B23" s="12" t="s">
        <v>247</v>
      </c>
    </row>
  </sheetData>
  <mergeCells count="2">
    <mergeCell ref="A2:B4"/>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3"/>
  <sheetViews>
    <sheetView topLeftCell="E19" zoomScale="70" zoomScaleNormal="70" workbookViewId="0">
      <selection activeCell="J33" sqref="J33"/>
    </sheetView>
  </sheetViews>
  <sheetFormatPr defaultRowHeight="14.5" x14ac:dyDescent="0.35"/>
  <cols>
    <col min="1" max="1" width="55.1796875" customWidth="1"/>
    <col min="2" max="2" width="37.7265625" bestFit="1" customWidth="1"/>
    <col min="3" max="3" width="11" bestFit="1" customWidth="1"/>
    <col min="4" max="4" width="12.1796875" customWidth="1"/>
    <col min="5" max="5" width="16.7265625" customWidth="1"/>
    <col min="6" max="6" width="29.7265625" bestFit="1" customWidth="1"/>
    <col min="9" max="9" width="34.6328125" customWidth="1"/>
    <col min="10" max="10" width="55.90625" customWidth="1"/>
    <col min="11" max="11" width="13.453125" customWidth="1"/>
    <col min="12" max="12" width="77.1796875" customWidth="1"/>
  </cols>
  <sheetData>
    <row r="1" spans="1:11" ht="21" hidden="1" x14ac:dyDescent="0.5">
      <c r="A1" s="209" t="s">
        <v>45</v>
      </c>
      <c r="B1" s="209"/>
      <c r="C1" s="209"/>
      <c r="D1" s="209"/>
      <c r="E1" s="209"/>
      <c r="F1" s="209"/>
      <c r="G1" s="209"/>
      <c r="H1" s="209"/>
      <c r="I1" s="209"/>
      <c r="J1" s="209"/>
      <c r="K1" s="209"/>
    </row>
    <row r="2" spans="1:11" ht="21.5" thickBot="1" x14ac:dyDescent="0.55000000000000004">
      <c r="A2" s="19"/>
      <c r="B2" s="19"/>
      <c r="C2" s="19"/>
      <c r="D2" s="19"/>
      <c r="E2" s="19"/>
      <c r="F2" s="19"/>
      <c r="G2" s="19"/>
      <c r="H2" s="19"/>
    </row>
    <row r="3" spans="1:11" ht="21" customHeight="1" x14ac:dyDescent="0.45">
      <c r="A3" s="161" t="s">
        <v>123</v>
      </c>
      <c r="B3" s="152" t="str">
        <f>Instructions!$B$7</f>
        <v>Model 2</v>
      </c>
      <c r="D3" s="208" t="s">
        <v>252</v>
      </c>
      <c r="E3" s="208"/>
      <c r="F3" s="208"/>
      <c r="G3" s="208"/>
      <c r="H3" s="208"/>
      <c r="I3" s="208"/>
    </row>
    <row r="4" spans="1:11" ht="21" customHeight="1" x14ac:dyDescent="0.45">
      <c r="A4" s="162" t="s">
        <v>105</v>
      </c>
      <c r="B4" s="156" t="str">
        <f>Instructions!$B$8</f>
        <v>TU Delft</v>
      </c>
      <c r="D4" s="208"/>
      <c r="E4" s="208"/>
      <c r="F4" s="208"/>
      <c r="G4" s="208"/>
      <c r="H4" s="208"/>
      <c r="I4" s="208"/>
    </row>
    <row r="5" spans="1:11" ht="21" customHeight="1" x14ac:dyDescent="0.35">
      <c r="A5" s="162" t="s">
        <v>38</v>
      </c>
      <c r="B5" s="157" t="s">
        <v>145</v>
      </c>
      <c r="D5" s="208"/>
      <c r="E5" s="208"/>
      <c r="F5" s="208"/>
      <c r="G5" s="208"/>
      <c r="H5" s="208"/>
      <c r="I5" s="208"/>
    </row>
    <row r="6" spans="1:11" ht="21" x14ac:dyDescent="0.5">
      <c r="A6" s="162" t="s">
        <v>39</v>
      </c>
      <c r="B6" s="157" t="s">
        <v>147</v>
      </c>
      <c r="G6" s="19"/>
      <c r="H6" s="19"/>
    </row>
    <row r="7" spans="1:11" ht="21" x14ac:dyDescent="0.5">
      <c r="A7" s="162" t="s">
        <v>40</v>
      </c>
      <c r="B7" s="158"/>
      <c r="G7" s="19"/>
      <c r="H7" s="19"/>
    </row>
    <row r="8" spans="1:11" ht="21.5" thickBot="1" x14ac:dyDescent="0.55000000000000004">
      <c r="A8" s="163" t="s">
        <v>41</v>
      </c>
      <c r="B8" s="159" t="s">
        <v>146</v>
      </c>
      <c r="G8" s="19"/>
      <c r="H8" s="19"/>
    </row>
    <row r="9" spans="1:11" ht="15" thickBot="1" x14ac:dyDescent="0.4">
      <c r="A9" s="164"/>
      <c r="B9" s="1"/>
    </row>
    <row r="10" spans="1:11" ht="21" x14ac:dyDescent="0.5">
      <c r="A10" s="161" t="s">
        <v>20</v>
      </c>
      <c r="B10" s="160" t="s">
        <v>148</v>
      </c>
      <c r="G10" s="19"/>
      <c r="H10" s="19"/>
    </row>
    <row r="11" spans="1:11" ht="21" x14ac:dyDescent="0.5">
      <c r="A11" s="162" t="s">
        <v>21</v>
      </c>
      <c r="B11" s="157" t="s">
        <v>149</v>
      </c>
      <c r="C11" s="13"/>
      <c r="G11" s="19"/>
      <c r="H11" s="19"/>
    </row>
    <row r="12" spans="1:11" ht="21" x14ac:dyDescent="0.5">
      <c r="A12" s="162" t="s">
        <v>22</v>
      </c>
      <c r="B12" s="157" t="s">
        <v>150</v>
      </c>
      <c r="C12" s="13"/>
      <c r="G12" s="19"/>
      <c r="H12" s="19"/>
    </row>
    <row r="13" spans="1:11" ht="21" x14ac:dyDescent="0.5">
      <c r="A13" s="162" t="s">
        <v>23</v>
      </c>
      <c r="B13" s="157" t="s">
        <v>124</v>
      </c>
      <c r="C13" s="13"/>
      <c r="G13" s="19"/>
      <c r="H13" s="19"/>
    </row>
    <row r="14" spans="1:11" ht="21" x14ac:dyDescent="0.5">
      <c r="A14" s="162" t="s">
        <v>24</v>
      </c>
      <c r="B14" s="157" t="s">
        <v>124</v>
      </c>
      <c r="C14" t="s">
        <v>25</v>
      </c>
      <c r="G14" s="19"/>
      <c r="H14" s="19"/>
    </row>
    <row r="15" spans="1:11" ht="21" x14ac:dyDescent="0.5">
      <c r="A15" s="162" t="s">
        <v>43</v>
      </c>
      <c r="B15" s="157" t="s">
        <v>151</v>
      </c>
      <c r="G15" s="19"/>
      <c r="H15" s="19"/>
    </row>
    <row r="16" spans="1:11" ht="21" x14ac:dyDescent="0.5">
      <c r="A16" s="162" t="s">
        <v>44</v>
      </c>
      <c r="B16" s="157" t="s">
        <v>163</v>
      </c>
      <c r="G16" s="19"/>
      <c r="H16" s="19"/>
    </row>
    <row r="17" spans="1:13" ht="21.5" thickBot="1" x14ac:dyDescent="0.55000000000000004">
      <c r="A17" s="163" t="s">
        <v>110</v>
      </c>
      <c r="B17" s="159" t="s">
        <v>152</v>
      </c>
      <c r="G17" s="19"/>
      <c r="H17" s="19"/>
    </row>
    <row r="18" spans="1:13" ht="15.75" customHeight="1" thickBot="1" x14ac:dyDescent="0.4">
      <c r="M18" s="1"/>
    </row>
    <row r="19" spans="1:13" ht="58.5" customHeight="1" thickBot="1" x14ac:dyDescent="0.4">
      <c r="A19" s="16" t="s">
        <v>27</v>
      </c>
      <c r="B19" s="17" t="s">
        <v>28</v>
      </c>
      <c r="C19" s="17" t="s">
        <v>29</v>
      </c>
      <c r="D19" s="17" t="s">
        <v>30</v>
      </c>
      <c r="E19" s="17" t="s">
        <v>168</v>
      </c>
      <c r="F19" s="17" t="s">
        <v>169</v>
      </c>
      <c r="G19" s="17" t="s">
        <v>31</v>
      </c>
      <c r="H19" s="17" t="s">
        <v>32</v>
      </c>
      <c r="I19" s="17" t="s">
        <v>34</v>
      </c>
      <c r="J19" s="17" t="s">
        <v>33</v>
      </c>
      <c r="K19" s="17" t="s">
        <v>154</v>
      </c>
      <c r="L19" s="18" t="s">
        <v>106</v>
      </c>
    </row>
    <row r="20" spans="1:13" ht="29" x14ac:dyDescent="0.35">
      <c r="A20" s="109">
        <v>1</v>
      </c>
      <c r="B20" s="204" t="s">
        <v>35</v>
      </c>
      <c r="C20" s="110">
        <v>44971</v>
      </c>
      <c r="D20" s="111"/>
      <c r="E20" s="112"/>
      <c r="F20" s="112"/>
      <c r="G20" s="112"/>
      <c r="H20" s="112"/>
      <c r="I20" s="113" t="s">
        <v>156</v>
      </c>
      <c r="J20" s="114" t="s">
        <v>248</v>
      </c>
      <c r="K20" s="115"/>
      <c r="L20" s="116" t="s">
        <v>239</v>
      </c>
    </row>
    <row r="21" spans="1:13" ht="43.5" x14ac:dyDescent="0.35">
      <c r="A21" s="117">
        <v>2</v>
      </c>
      <c r="B21" s="216"/>
      <c r="C21" s="96">
        <v>44971</v>
      </c>
      <c r="D21" s="92"/>
      <c r="E21" s="93"/>
      <c r="F21" s="93"/>
      <c r="G21" s="93"/>
      <c r="H21" s="93"/>
      <c r="I21" s="94" t="s">
        <v>155</v>
      </c>
      <c r="J21" s="97" t="s">
        <v>258</v>
      </c>
      <c r="K21" s="95"/>
      <c r="L21" s="118" t="s">
        <v>259</v>
      </c>
    </row>
    <row r="22" spans="1:13" x14ac:dyDescent="0.35">
      <c r="A22" s="175">
        <v>3</v>
      </c>
      <c r="B22" s="216"/>
      <c r="C22" s="176">
        <v>44986</v>
      </c>
      <c r="D22" s="98" t="s">
        <v>167</v>
      </c>
      <c r="E22" s="180">
        <v>1.3</v>
      </c>
      <c r="F22" s="98" t="s">
        <v>170</v>
      </c>
      <c r="G22" s="98">
        <v>288</v>
      </c>
      <c r="H22" s="98">
        <v>100</v>
      </c>
      <c r="I22" s="98" t="s">
        <v>157</v>
      </c>
      <c r="J22" s="98" t="s">
        <v>249</v>
      </c>
      <c r="K22" s="178"/>
      <c r="L22" s="177" t="s">
        <v>260</v>
      </c>
    </row>
    <row r="23" spans="1:13" ht="19" customHeight="1" x14ac:dyDescent="0.35">
      <c r="A23" s="117">
        <v>4</v>
      </c>
      <c r="B23" s="216"/>
      <c r="C23" s="96">
        <v>44987</v>
      </c>
      <c r="D23" s="97" t="s">
        <v>167</v>
      </c>
      <c r="E23" s="180">
        <v>1.3</v>
      </c>
      <c r="F23" s="97" t="s">
        <v>212</v>
      </c>
      <c r="G23" s="97">
        <v>207</v>
      </c>
      <c r="H23" s="97">
        <v>50</v>
      </c>
      <c r="I23" s="98" t="s">
        <v>211</v>
      </c>
      <c r="J23" s="97" t="s">
        <v>249</v>
      </c>
      <c r="K23" s="179"/>
      <c r="L23" s="214" t="s">
        <v>261</v>
      </c>
    </row>
    <row r="24" spans="1:13" ht="19" customHeight="1" x14ac:dyDescent="0.35">
      <c r="A24" s="117">
        <v>5</v>
      </c>
      <c r="B24" s="216"/>
      <c r="C24" s="96">
        <v>44988</v>
      </c>
      <c r="D24" s="97" t="s">
        <v>167</v>
      </c>
      <c r="E24" s="180">
        <v>1.3</v>
      </c>
      <c r="F24" s="97">
        <v>481</v>
      </c>
      <c r="G24" s="97">
        <v>211</v>
      </c>
      <c r="H24" s="97">
        <v>50</v>
      </c>
      <c r="I24" s="98" t="s">
        <v>213</v>
      </c>
      <c r="J24" s="97" t="s">
        <v>249</v>
      </c>
      <c r="K24" s="179"/>
      <c r="L24" s="215"/>
    </row>
    <row r="25" spans="1:13" ht="19" customHeight="1" thickBot="1" x14ac:dyDescent="0.4">
      <c r="A25" s="119">
        <v>6</v>
      </c>
      <c r="B25" s="205"/>
      <c r="C25" s="121">
        <v>44988</v>
      </c>
      <c r="D25" s="120" t="s">
        <v>167</v>
      </c>
      <c r="E25" s="181">
        <v>1.3</v>
      </c>
      <c r="F25" s="120">
        <v>339</v>
      </c>
      <c r="G25" s="120">
        <v>211</v>
      </c>
      <c r="H25" s="120">
        <v>50</v>
      </c>
      <c r="I25" s="120" t="s">
        <v>214</v>
      </c>
      <c r="J25" s="120" t="s">
        <v>249</v>
      </c>
      <c r="K25" s="122"/>
      <c r="L25" s="207"/>
    </row>
    <row r="26" spans="1:13" ht="27.5" customHeight="1" x14ac:dyDescent="0.35">
      <c r="A26" s="109">
        <v>7</v>
      </c>
      <c r="B26" s="212" t="s">
        <v>172</v>
      </c>
      <c r="C26" s="190">
        <v>44991</v>
      </c>
      <c r="D26" s="113" t="s">
        <v>167</v>
      </c>
      <c r="E26" s="191">
        <v>1.3</v>
      </c>
      <c r="F26" s="113" t="s">
        <v>222</v>
      </c>
      <c r="G26" s="113">
        <v>204</v>
      </c>
      <c r="H26" s="113">
        <v>50</v>
      </c>
      <c r="I26" s="113" t="s">
        <v>173</v>
      </c>
      <c r="J26" s="113" t="s">
        <v>249</v>
      </c>
      <c r="K26" s="115"/>
      <c r="L26" s="210" t="s">
        <v>262</v>
      </c>
    </row>
    <row r="27" spans="1:13" ht="27.5" customHeight="1" thickBot="1" x14ac:dyDescent="0.4">
      <c r="A27" s="119">
        <v>8</v>
      </c>
      <c r="B27" s="213"/>
      <c r="C27" s="121">
        <v>44991</v>
      </c>
      <c r="D27" s="120" t="s">
        <v>167</v>
      </c>
      <c r="E27" s="181">
        <v>1.3</v>
      </c>
      <c r="F27" s="120" t="s">
        <v>226</v>
      </c>
      <c r="G27" s="120">
        <v>204</v>
      </c>
      <c r="H27" s="120">
        <v>50</v>
      </c>
      <c r="I27" s="120" t="s">
        <v>174</v>
      </c>
      <c r="J27" s="120" t="s">
        <v>249</v>
      </c>
      <c r="K27" s="122"/>
      <c r="L27" s="211"/>
    </row>
    <row r="28" spans="1:13" ht="22" customHeight="1" x14ac:dyDescent="0.35">
      <c r="A28" s="109">
        <v>9</v>
      </c>
      <c r="B28" s="204" t="s">
        <v>162</v>
      </c>
      <c r="C28" s="190">
        <v>44992</v>
      </c>
      <c r="D28" s="113" t="s">
        <v>167</v>
      </c>
      <c r="E28" s="191">
        <v>1.3</v>
      </c>
      <c r="F28" s="113" t="s">
        <v>227</v>
      </c>
      <c r="G28" s="113">
        <v>209</v>
      </c>
      <c r="H28" s="113">
        <v>50</v>
      </c>
      <c r="I28" s="113" t="s">
        <v>177</v>
      </c>
      <c r="J28" s="113" t="s">
        <v>249</v>
      </c>
      <c r="K28" s="115"/>
      <c r="L28" s="206" t="s">
        <v>232</v>
      </c>
    </row>
    <row r="29" spans="1:13" ht="22" customHeight="1" thickBot="1" x14ac:dyDescent="0.4">
      <c r="A29" s="119">
        <v>10</v>
      </c>
      <c r="B29" s="205"/>
      <c r="C29" s="121">
        <v>44992</v>
      </c>
      <c r="D29" s="120" t="s">
        <v>167</v>
      </c>
      <c r="E29" s="181">
        <f>+E28</f>
        <v>1.3</v>
      </c>
      <c r="F29" s="120" t="s">
        <v>124</v>
      </c>
      <c r="G29" s="120" t="s">
        <v>124</v>
      </c>
      <c r="H29" s="120" t="s">
        <v>124</v>
      </c>
      <c r="I29" s="120" t="s">
        <v>178</v>
      </c>
      <c r="J29" s="120" t="s">
        <v>249</v>
      </c>
      <c r="K29" s="122"/>
      <c r="L29" s="207"/>
    </row>
    <row r="30" spans="1:13" ht="15" thickBot="1" x14ac:dyDescent="0.4">
      <c r="A30" s="123">
        <v>11</v>
      </c>
      <c r="B30" s="124" t="s">
        <v>164</v>
      </c>
      <c r="C30" s="125">
        <v>44988</v>
      </c>
      <c r="D30" s="126"/>
      <c r="E30" s="126"/>
      <c r="F30" s="126"/>
      <c r="G30" s="126"/>
      <c r="H30" s="126"/>
      <c r="I30" s="124" t="s">
        <v>166</v>
      </c>
      <c r="J30" s="197">
        <v>0.71899999999999997</v>
      </c>
      <c r="K30" s="124" t="s">
        <v>26</v>
      </c>
      <c r="L30" s="127" t="s">
        <v>165</v>
      </c>
    </row>
    <row r="31" spans="1:13" x14ac:dyDescent="0.35">
      <c r="B31" s="4"/>
      <c r="L31" s="89"/>
    </row>
    <row r="32" spans="1:13" x14ac:dyDescent="0.35">
      <c r="B32" s="4"/>
      <c r="L32" s="89"/>
    </row>
    <row r="33" spans="1:12" x14ac:dyDescent="0.35">
      <c r="B33" s="4"/>
      <c r="L33" s="89"/>
    </row>
    <row r="34" spans="1:12" x14ac:dyDescent="0.35">
      <c r="B34" s="4"/>
      <c r="L34" s="89"/>
    </row>
    <row r="35" spans="1:12" x14ac:dyDescent="0.35">
      <c r="B35" s="4"/>
      <c r="L35" s="89"/>
    </row>
    <row r="36" spans="1:12" x14ac:dyDescent="0.35">
      <c r="B36" s="4"/>
      <c r="L36" s="89"/>
    </row>
    <row r="37" spans="1:12" x14ac:dyDescent="0.35">
      <c r="B37" s="4"/>
    </row>
    <row r="38" spans="1:12" x14ac:dyDescent="0.35">
      <c r="B38" s="4"/>
    </row>
    <row r="39" spans="1:12" x14ac:dyDescent="0.35">
      <c r="B39" s="4"/>
      <c r="J39" s="90"/>
      <c r="L39" s="2"/>
    </row>
    <row r="40" spans="1:12" x14ac:dyDescent="0.35">
      <c r="A40" s="3"/>
      <c r="B40" s="4"/>
      <c r="I40" s="3"/>
      <c r="J40" s="90"/>
      <c r="L40" s="30"/>
    </row>
    <row r="41" spans="1:12" x14ac:dyDescent="0.35">
      <c r="B41" s="4"/>
      <c r="I41" s="3"/>
      <c r="J41" s="90"/>
      <c r="L41" s="30"/>
    </row>
    <row r="42" spans="1:12" x14ac:dyDescent="0.35">
      <c r="B42" s="3"/>
    </row>
    <row r="43" spans="1:12" x14ac:dyDescent="0.35">
      <c r="B43" s="3"/>
    </row>
    <row r="44" spans="1:12" x14ac:dyDescent="0.35">
      <c r="B44" s="3"/>
    </row>
    <row r="45" spans="1:12" x14ac:dyDescent="0.35">
      <c r="B45" s="3"/>
    </row>
    <row r="46" spans="1:12" x14ac:dyDescent="0.35">
      <c r="B46" s="3"/>
    </row>
    <row r="47" spans="1:12" x14ac:dyDescent="0.35">
      <c r="B47" s="3"/>
    </row>
    <row r="48" spans="1:12" x14ac:dyDescent="0.35">
      <c r="B48" s="3"/>
    </row>
    <row r="49" spans="2:2" x14ac:dyDescent="0.35">
      <c r="B49" s="3"/>
    </row>
    <row r="50" spans="2:2" x14ac:dyDescent="0.35">
      <c r="B50" s="3"/>
    </row>
    <row r="51" spans="2:2" x14ac:dyDescent="0.35">
      <c r="B51" s="3"/>
    </row>
    <row r="52" spans="2:2" x14ac:dyDescent="0.35">
      <c r="B52" s="3"/>
    </row>
    <row r="53" spans="2:2" x14ac:dyDescent="0.35">
      <c r="B53" s="3"/>
    </row>
  </sheetData>
  <mergeCells count="8">
    <mergeCell ref="B28:B29"/>
    <mergeCell ref="L28:L29"/>
    <mergeCell ref="D3:I5"/>
    <mergeCell ref="A1:K1"/>
    <mergeCell ref="L26:L27"/>
    <mergeCell ref="B26:B27"/>
    <mergeCell ref="L23:L25"/>
    <mergeCell ref="B20:B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8"/>
  <sheetViews>
    <sheetView topLeftCell="A6" zoomScale="55" zoomScaleNormal="55" workbookViewId="0">
      <selection sqref="A1:XFD1"/>
    </sheetView>
  </sheetViews>
  <sheetFormatPr defaultRowHeight="14.5" x14ac:dyDescent="0.35"/>
  <cols>
    <col min="1" max="1" width="17.7265625" customWidth="1"/>
    <col min="2" max="2" width="22.453125" customWidth="1"/>
    <col min="3" max="3" width="58.81640625" customWidth="1"/>
    <col min="4" max="5" width="18" customWidth="1"/>
    <col min="6" max="6" width="23.81640625" bestFit="1" customWidth="1"/>
    <col min="7" max="7" width="18" customWidth="1"/>
    <col min="8" max="8" width="23.26953125" customWidth="1"/>
    <col min="9" max="9" width="18" customWidth="1"/>
    <col min="10" max="10" width="69.6328125" bestFit="1" customWidth="1"/>
    <col min="11" max="11" width="80" bestFit="1" customWidth="1"/>
  </cols>
  <sheetData>
    <row r="1" spans="1:11" ht="21" hidden="1" x14ac:dyDescent="0.5">
      <c r="A1" s="209" t="s">
        <v>45</v>
      </c>
      <c r="B1" s="209"/>
      <c r="C1" s="209"/>
      <c r="D1" s="209"/>
      <c r="E1" s="209"/>
      <c r="F1" s="209"/>
      <c r="G1" s="209"/>
      <c r="H1" s="209"/>
      <c r="I1" s="209"/>
      <c r="J1" s="209"/>
      <c r="K1" s="209"/>
    </row>
    <row r="2" spans="1:11" ht="21.5" thickBot="1" x14ac:dyDescent="0.55000000000000004">
      <c r="A2" s="19"/>
      <c r="B2" s="19"/>
    </row>
    <row r="3" spans="1:11" ht="18.5" x14ac:dyDescent="0.45">
      <c r="A3" s="20" t="s">
        <v>123</v>
      </c>
      <c r="B3" s="91" t="str">
        <f>Instructions!$B$7</f>
        <v>Model 2</v>
      </c>
    </row>
    <row r="4" spans="1:11" ht="21.75" customHeight="1" thickBot="1" x14ac:dyDescent="0.5">
      <c r="A4" s="21" t="s">
        <v>105</v>
      </c>
      <c r="B4" s="99" t="str">
        <f>Instructions!$B$8</f>
        <v>TU Delft</v>
      </c>
    </row>
    <row r="5" spans="1:11" ht="15.75" customHeight="1" thickBot="1" x14ac:dyDescent="0.4">
      <c r="G5" s="1"/>
    </row>
    <row r="6" spans="1:11" ht="63.75" customHeight="1" thickBot="1" x14ac:dyDescent="0.4">
      <c r="A6" s="108" t="s">
        <v>27</v>
      </c>
      <c r="B6" s="17" t="s">
        <v>134</v>
      </c>
      <c r="C6" s="17" t="s">
        <v>111</v>
      </c>
      <c r="D6" s="17" t="s">
        <v>112</v>
      </c>
      <c r="E6" s="17" t="s">
        <v>107</v>
      </c>
      <c r="F6" s="17" t="s">
        <v>126</v>
      </c>
      <c r="G6" s="17" t="s">
        <v>108</v>
      </c>
      <c r="H6" s="17" t="s">
        <v>171</v>
      </c>
      <c r="I6" s="17" t="s">
        <v>125</v>
      </c>
      <c r="J6" s="17" t="s">
        <v>33</v>
      </c>
      <c r="K6" s="18" t="s">
        <v>106</v>
      </c>
    </row>
    <row r="7" spans="1:11" x14ac:dyDescent="0.35">
      <c r="A7" s="228">
        <v>3</v>
      </c>
      <c r="B7" s="218" t="s">
        <v>183</v>
      </c>
      <c r="C7" s="182" t="s">
        <v>36</v>
      </c>
      <c r="D7" s="230">
        <v>1</v>
      </c>
      <c r="E7" s="145"/>
      <c r="F7" s="146"/>
      <c r="G7" s="146"/>
      <c r="H7" s="146"/>
      <c r="I7" s="147"/>
      <c r="J7" s="229" t="s">
        <v>187</v>
      </c>
      <c r="K7" s="231" t="s">
        <v>184</v>
      </c>
    </row>
    <row r="8" spans="1:11" x14ac:dyDescent="0.35">
      <c r="A8" s="223"/>
      <c r="B8" s="218"/>
      <c r="C8" s="151" t="s">
        <v>183</v>
      </c>
      <c r="D8" s="224"/>
      <c r="E8" s="145"/>
      <c r="F8" s="146"/>
      <c r="G8" s="146"/>
      <c r="H8" s="146"/>
      <c r="I8" s="147"/>
      <c r="J8" s="225"/>
      <c r="K8" s="232"/>
    </row>
    <row r="9" spans="1:11" x14ac:dyDescent="0.35">
      <c r="A9" s="223"/>
      <c r="B9" s="218"/>
      <c r="C9" s="151" t="s">
        <v>37</v>
      </c>
      <c r="D9" s="224"/>
      <c r="E9" s="186"/>
      <c r="F9" s="187"/>
      <c r="G9" s="187"/>
      <c r="H9" s="187"/>
      <c r="I9" s="188"/>
      <c r="J9" s="225"/>
      <c r="K9" s="232"/>
    </row>
    <row r="10" spans="1:11" ht="14.5" customHeight="1" x14ac:dyDescent="0.35">
      <c r="A10" s="223">
        <v>4</v>
      </c>
      <c r="B10" s="218"/>
      <c r="C10" s="151" t="s">
        <v>36</v>
      </c>
      <c r="D10" s="224">
        <v>0.1</v>
      </c>
      <c r="E10" s="183"/>
      <c r="F10" s="184"/>
      <c r="G10" s="184"/>
      <c r="H10" s="184"/>
      <c r="I10" s="185"/>
      <c r="J10" s="225" t="s">
        <v>219</v>
      </c>
      <c r="K10" s="214" t="s">
        <v>215</v>
      </c>
    </row>
    <row r="11" spans="1:11" x14ac:dyDescent="0.35">
      <c r="A11" s="223"/>
      <c r="B11" s="218"/>
      <c r="C11" s="151" t="s">
        <v>216</v>
      </c>
      <c r="D11" s="224"/>
      <c r="E11" s="145"/>
      <c r="F11" s="146"/>
      <c r="G11" s="146"/>
      <c r="H11" s="146"/>
      <c r="I11" s="147"/>
      <c r="J11" s="225"/>
      <c r="K11" s="215"/>
    </row>
    <row r="12" spans="1:11" x14ac:dyDescent="0.35">
      <c r="A12" s="223"/>
      <c r="B12" s="218"/>
      <c r="C12" s="151" t="s">
        <v>37</v>
      </c>
      <c r="D12" s="224"/>
      <c r="E12" s="186"/>
      <c r="F12" s="187"/>
      <c r="G12" s="187"/>
      <c r="H12" s="187"/>
      <c r="I12" s="188"/>
      <c r="J12" s="225"/>
      <c r="K12" s="215"/>
    </row>
    <row r="13" spans="1:11" x14ac:dyDescent="0.35">
      <c r="A13" s="223">
        <v>5</v>
      </c>
      <c r="B13" s="218"/>
      <c r="C13" s="151" t="s">
        <v>36</v>
      </c>
      <c r="D13" s="224">
        <v>1E-3</v>
      </c>
      <c r="E13" s="183"/>
      <c r="F13" s="184"/>
      <c r="G13" s="184"/>
      <c r="H13" s="184"/>
      <c r="I13" s="185"/>
      <c r="J13" s="225" t="s">
        <v>220</v>
      </c>
      <c r="K13" s="215"/>
    </row>
    <row r="14" spans="1:11" x14ac:dyDescent="0.35">
      <c r="A14" s="223"/>
      <c r="B14" s="218"/>
      <c r="C14" s="151" t="s">
        <v>218</v>
      </c>
      <c r="D14" s="224"/>
      <c r="E14" s="145"/>
      <c r="F14" s="146"/>
      <c r="G14" s="146"/>
      <c r="H14" s="146"/>
      <c r="I14" s="147"/>
      <c r="J14" s="225"/>
      <c r="K14" s="215"/>
    </row>
    <row r="15" spans="1:11" x14ac:dyDescent="0.35">
      <c r="A15" s="223"/>
      <c r="B15" s="218"/>
      <c r="C15" s="151" t="s">
        <v>37</v>
      </c>
      <c r="D15" s="224"/>
      <c r="E15" s="186"/>
      <c r="F15" s="187"/>
      <c r="G15" s="187"/>
      <c r="H15" s="187"/>
      <c r="I15" s="188"/>
      <c r="J15" s="225"/>
      <c r="K15" s="215"/>
    </row>
    <row r="16" spans="1:11" x14ac:dyDescent="0.35">
      <c r="A16" s="223">
        <v>6</v>
      </c>
      <c r="B16" s="218"/>
      <c r="C16" s="151" t="s">
        <v>36</v>
      </c>
      <c r="D16" s="224">
        <v>0.01</v>
      </c>
      <c r="E16" s="183"/>
      <c r="F16" s="184"/>
      <c r="G16" s="184"/>
      <c r="H16" s="184"/>
      <c r="I16" s="185"/>
      <c r="J16" s="225" t="s">
        <v>221</v>
      </c>
      <c r="K16" s="215"/>
    </row>
    <row r="17" spans="1:11" x14ac:dyDescent="0.35">
      <c r="A17" s="223"/>
      <c r="B17" s="218"/>
      <c r="C17" s="151" t="s">
        <v>217</v>
      </c>
      <c r="D17" s="224"/>
      <c r="E17" s="145"/>
      <c r="F17" s="146"/>
      <c r="G17" s="146"/>
      <c r="H17" s="146"/>
      <c r="I17" s="147"/>
      <c r="J17" s="225"/>
      <c r="K17" s="215"/>
    </row>
    <row r="18" spans="1:11" ht="15" thickBot="1" x14ac:dyDescent="0.4">
      <c r="A18" s="226"/>
      <c r="B18" s="219"/>
      <c r="C18" s="189" t="s">
        <v>37</v>
      </c>
      <c r="D18" s="227"/>
      <c r="E18" s="148"/>
      <c r="F18" s="149"/>
      <c r="G18" s="149"/>
      <c r="H18" s="149"/>
      <c r="I18" s="150"/>
      <c r="J18" s="233"/>
      <c r="K18" s="207"/>
    </row>
    <row r="19" spans="1:11" ht="19.5" customHeight="1" x14ac:dyDescent="0.35">
      <c r="A19" s="220">
        <v>7</v>
      </c>
      <c r="B19" s="204" t="s">
        <v>161</v>
      </c>
      <c r="C19" s="113" t="s">
        <v>36</v>
      </c>
      <c r="D19" s="128">
        <v>0.01</v>
      </c>
      <c r="E19" s="111"/>
      <c r="F19" s="129"/>
      <c r="G19" s="129"/>
      <c r="H19" s="129"/>
      <c r="I19" s="130"/>
      <c r="J19" s="217" t="s">
        <v>223</v>
      </c>
      <c r="K19" s="206" t="s">
        <v>224</v>
      </c>
    </row>
    <row r="20" spans="1:11" ht="19.5" customHeight="1" x14ac:dyDescent="0.35">
      <c r="A20" s="221"/>
      <c r="B20" s="216"/>
      <c r="C20" s="97" t="s">
        <v>158</v>
      </c>
      <c r="D20" s="97">
        <v>0.01</v>
      </c>
      <c r="E20" s="100" t="s">
        <v>109</v>
      </c>
      <c r="F20" s="100" t="s">
        <v>160</v>
      </c>
      <c r="G20" s="100" t="s">
        <v>124</v>
      </c>
      <c r="H20" s="100">
        <v>0.1</v>
      </c>
      <c r="I20" s="100" t="s">
        <v>124</v>
      </c>
      <c r="J20" s="216"/>
      <c r="K20" s="215"/>
    </row>
    <row r="21" spans="1:11" ht="19.5" customHeight="1" x14ac:dyDescent="0.35">
      <c r="A21" s="221"/>
      <c r="B21" s="216"/>
      <c r="C21" s="97" t="s">
        <v>37</v>
      </c>
      <c r="D21" s="101">
        <v>0.01</v>
      </c>
      <c r="E21" s="105"/>
      <c r="F21" s="106"/>
      <c r="G21" s="106"/>
      <c r="H21" s="106"/>
      <c r="I21" s="107"/>
      <c r="J21" s="234"/>
      <c r="K21" s="231"/>
    </row>
    <row r="22" spans="1:11" ht="19.5" customHeight="1" thickBot="1" x14ac:dyDescent="0.4">
      <c r="A22" s="222"/>
      <c r="B22" s="205"/>
      <c r="C22" s="133" t="s">
        <v>176</v>
      </c>
      <c r="D22" s="134"/>
      <c r="E22" s="135"/>
      <c r="F22" s="136"/>
      <c r="G22" s="136"/>
      <c r="H22" s="136"/>
      <c r="I22" s="136"/>
      <c r="J22" s="137"/>
      <c r="K22" s="138" t="s">
        <v>175</v>
      </c>
    </row>
    <row r="23" spans="1:11" ht="19.5" customHeight="1" x14ac:dyDescent="0.35">
      <c r="A23" s="220">
        <v>8</v>
      </c>
      <c r="B23" s="204" t="s">
        <v>161</v>
      </c>
      <c r="C23" s="113" t="s">
        <v>36</v>
      </c>
      <c r="D23" s="128">
        <v>0.01</v>
      </c>
      <c r="E23" s="111"/>
      <c r="F23" s="129"/>
      <c r="G23" s="129"/>
      <c r="H23" s="129"/>
      <c r="I23" s="130"/>
      <c r="J23" s="217" t="s">
        <v>225</v>
      </c>
      <c r="K23" s="206" t="s">
        <v>224</v>
      </c>
    </row>
    <row r="24" spans="1:11" ht="19.5" customHeight="1" x14ac:dyDescent="0.35">
      <c r="A24" s="221"/>
      <c r="B24" s="216"/>
      <c r="C24" s="97" t="s">
        <v>159</v>
      </c>
      <c r="D24" s="97">
        <v>0.01</v>
      </c>
      <c r="E24" s="100" t="s">
        <v>109</v>
      </c>
      <c r="F24" s="100" t="s">
        <v>160</v>
      </c>
      <c r="G24" s="100" t="s">
        <v>124</v>
      </c>
      <c r="H24" s="100">
        <v>0.5</v>
      </c>
      <c r="I24" s="100" t="s">
        <v>124</v>
      </c>
      <c r="J24" s="216"/>
      <c r="K24" s="215"/>
    </row>
    <row r="25" spans="1:11" ht="19.5" customHeight="1" thickBot="1" x14ac:dyDescent="0.4">
      <c r="A25" s="222"/>
      <c r="B25" s="205"/>
      <c r="C25" s="120" t="s">
        <v>37</v>
      </c>
      <c r="D25" s="139">
        <v>0.01</v>
      </c>
      <c r="E25" s="134"/>
      <c r="F25" s="136"/>
      <c r="G25" s="136"/>
      <c r="H25" s="136"/>
      <c r="I25" s="140"/>
      <c r="J25" s="205"/>
      <c r="K25" s="207"/>
    </row>
    <row r="26" spans="1:11" ht="29" x14ac:dyDescent="0.35">
      <c r="A26" s="220">
        <v>9</v>
      </c>
      <c r="B26" s="217" t="s">
        <v>162</v>
      </c>
      <c r="C26" s="113" t="s">
        <v>36</v>
      </c>
      <c r="D26" s="113">
        <v>0.01</v>
      </c>
      <c r="E26" s="111"/>
      <c r="F26" s="129"/>
      <c r="G26" s="129"/>
      <c r="H26" s="129"/>
      <c r="I26" s="130"/>
      <c r="J26" s="113" t="s">
        <v>229</v>
      </c>
      <c r="K26" s="116" t="s">
        <v>228</v>
      </c>
    </row>
    <row r="27" spans="1:11" ht="19.5" customHeight="1" x14ac:dyDescent="0.35">
      <c r="A27" s="221"/>
      <c r="B27" s="218"/>
      <c r="C27" s="97" t="s">
        <v>179</v>
      </c>
      <c r="D27" s="97">
        <v>0.01</v>
      </c>
      <c r="E27" s="97" t="s">
        <v>109</v>
      </c>
      <c r="F27" s="97" t="s">
        <v>160</v>
      </c>
      <c r="G27" s="97" t="s">
        <v>124</v>
      </c>
      <c r="H27" s="97">
        <v>0.1</v>
      </c>
      <c r="I27" s="97" t="s">
        <v>124</v>
      </c>
      <c r="J27" s="97" t="s">
        <v>230</v>
      </c>
      <c r="K27" s="132" t="s">
        <v>182</v>
      </c>
    </row>
    <row r="28" spans="1:11" ht="29" x14ac:dyDescent="0.35">
      <c r="A28" s="221"/>
      <c r="B28" s="218"/>
      <c r="C28" s="94" t="s">
        <v>37</v>
      </c>
      <c r="D28" s="97">
        <v>0.01</v>
      </c>
      <c r="E28" s="102"/>
      <c r="F28" s="103"/>
      <c r="G28" s="103"/>
      <c r="H28" s="103"/>
      <c r="I28" s="104"/>
      <c r="J28" s="97" t="s">
        <v>229</v>
      </c>
      <c r="K28" s="118" t="s">
        <v>228</v>
      </c>
    </row>
    <row r="29" spans="1:11" ht="19" thickBot="1" x14ac:dyDescent="0.4">
      <c r="A29" s="222"/>
      <c r="B29" s="219"/>
      <c r="C29" s="120" t="s">
        <v>176</v>
      </c>
      <c r="D29" s="134"/>
      <c r="E29" s="135"/>
      <c r="F29" s="136"/>
      <c r="G29" s="136"/>
      <c r="H29" s="136"/>
      <c r="I29" s="136"/>
      <c r="J29" s="137"/>
      <c r="K29" s="138" t="s">
        <v>181</v>
      </c>
    </row>
    <row r="30" spans="1:11" ht="18.5" x14ac:dyDescent="0.35">
      <c r="A30" s="220">
        <v>10</v>
      </c>
      <c r="B30" s="217" t="s">
        <v>162</v>
      </c>
      <c r="C30" s="113" t="s">
        <v>36</v>
      </c>
      <c r="D30" s="113">
        <v>0.01</v>
      </c>
      <c r="E30" s="142"/>
      <c r="F30" s="143"/>
      <c r="G30" s="143"/>
      <c r="H30" s="143"/>
      <c r="I30" s="144"/>
      <c r="J30" s="113" t="s">
        <v>124</v>
      </c>
      <c r="K30" s="206" t="s">
        <v>231</v>
      </c>
    </row>
    <row r="31" spans="1:11" x14ac:dyDescent="0.35">
      <c r="A31" s="221"/>
      <c r="B31" s="218"/>
      <c r="C31" s="97" t="s">
        <v>180</v>
      </c>
      <c r="D31" s="97">
        <v>0.01</v>
      </c>
      <c r="E31" s="97" t="s">
        <v>109</v>
      </c>
      <c r="F31" s="97" t="s">
        <v>160</v>
      </c>
      <c r="G31" s="97" t="s">
        <v>124</v>
      </c>
      <c r="H31" s="97">
        <v>0.1</v>
      </c>
      <c r="I31" s="97" t="s">
        <v>124</v>
      </c>
      <c r="J31" s="97" t="s">
        <v>124</v>
      </c>
      <c r="K31" s="215"/>
    </row>
    <row r="32" spans="1:11" ht="19" thickBot="1" x14ac:dyDescent="0.4">
      <c r="A32" s="222"/>
      <c r="B32" s="219"/>
      <c r="C32" s="120" t="s">
        <v>37</v>
      </c>
      <c r="D32" s="120">
        <v>0.01</v>
      </c>
      <c r="E32" s="134"/>
      <c r="F32" s="136"/>
      <c r="G32" s="136"/>
      <c r="H32" s="136"/>
      <c r="I32" s="140"/>
      <c r="J32" s="120" t="s">
        <v>124</v>
      </c>
      <c r="K32" s="207"/>
    </row>
    <row r="40" spans="2:4" x14ac:dyDescent="0.35">
      <c r="C40" s="5"/>
      <c r="D40" s="5"/>
    </row>
    <row r="41" spans="2:4" x14ac:dyDescent="0.35">
      <c r="C41" s="4"/>
    </row>
    <row r="42" spans="2:4" x14ac:dyDescent="0.35">
      <c r="B42" s="3"/>
      <c r="C42" s="1"/>
    </row>
    <row r="43" spans="2:4" x14ac:dyDescent="0.35">
      <c r="B43" s="3"/>
      <c r="C43" s="1"/>
    </row>
    <row r="44" spans="2:4" x14ac:dyDescent="0.35">
      <c r="C44" s="1"/>
    </row>
    <row r="45" spans="2:4" x14ac:dyDescent="0.35">
      <c r="C45" s="1"/>
    </row>
    <row r="46" spans="2:4" x14ac:dyDescent="0.35">
      <c r="C46" s="1"/>
    </row>
    <row r="48" spans="2:4" x14ac:dyDescent="0.35">
      <c r="B48" s="3"/>
    </row>
  </sheetData>
  <mergeCells count="29">
    <mergeCell ref="K23:K25"/>
    <mergeCell ref="J23:J25"/>
    <mergeCell ref="J16:J18"/>
    <mergeCell ref="K10:K18"/>
    <mergeCell ref="B7:B18"/>
    <mergeCell ref="K19:K21"/>
    <mergeCell ref="J19:J21"/>
    <mergeCell ref="B19:B22"/>
    <mergeCell ref="A23:A25"/>
    <mergeCell ref="B23:B25"/>
    <mergeCell ref="A19:A22"/>
    <mergeCell ref="A1:K1"/>
    <mergeCell ref="A10:A12"/>
    <mergeCell ref="D10:D12"/>
    <mergeCell ref="J10:J12"/>
    <mergeCell ref="A13:A15"/>
    <mergeCell ref="D13:D15"/>
    <mergeCell ref="J13:J15"/>
    <mergeCell ref="A16:A18"/>
    <mergeCell ref="D16:D18"/>
    <mergeCell ref="A7:A9"/>
    <mergeCell ref="J7:J9"/>
    <mergeCell ref="D7:D9"/>
    <mergeCell ref="K7:K9"/>
    <mergeCell ref="K30:K32"/>
    <mergeCell ref="B30:B32"/>
    <mergeCell ref="B26:B29"/>
    <mergeCell ref="A26:A29"/>
    <mergeCell ref="A30:A3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1"/>
  <sheetViews>
    <sheetView topLeftCell="A4" zoomScale="55" zoomScaleNormal="55" workbookViewId="0">
      <selection activeCell="A37" sqref="A37"/>
    </sheetView>
  </sheetViews>
  <sheetFormatPr defaultRowHeight="14.5" x14ac:dyDescent="0.35"/>
  <cols>
    <col min="1" max="1" width="24.26953125" customWidth="1"/>
    <col min="2" max="2" width="41.54296875" customWidth="1"/>
    <col min="3" max="4" width="15.81640625" customWidth="1"/>
    <col min="5" max="10" width="10.81640625" customWidth="1"/>
    <col min="11" max="13" width="12.7265625" hidden="1" customWidth="1"/>
    <col min="14" max="14" width="2" hidden="1" customWidth="1"/>
    <col min="15" max="17" width="0" hidden="1" customWidth="1"/>
    <col min="18" max="23" width="13.81640625" hidden="1" customWidth="1"/>
  </cols>
  <sheetData>
    <row r="1" spans="1:30" ht="21" hidden="1" x14ac:dyDescent="0.5">
      <c r="A1" s="209" t="s">
        <v>45</v>
      </c>
      <c r="B1" s="209"/>
      <c r="C1" s="209"/>
      <c r="D1" s="209"/>
      <c r="E1" s="209"/>
      <c r="F1" s="209"/>
      <c r="G1" s="209"/>
      <c r="H1" s="209"/>
      <c r="I1" s="209"/>
      <c r="J1" s="209"/>
      <c r="K1" s="209"/>
      <c r="L1" s="209"/>
      <c r="M1" s="209"/>
      <c r="N1" s="209"/>
      <c r="O1" s="209"/>
      <c r="P1" s="209"/>
      <c r="Q1" s="209"/>
      <c r="R1" s="209"/>
      <c r="S1" s="49"/>
      <c r="T1" s="49"/>
      <c r="U1" s="49"/>
      <c r="V1" s="49"/>
      <c r="W1" s="49"/>
      <c r="X1" s="49"/>
      <c r="Y1" s="49"/>
      <c r="Z1" s="49"/>
      <c r="AA1" s="49"/>
      <c r="AB1" s="49"/>
      <c r="AC1" s="49"/>
      <c r="AD1" s="49"/>
    </row>
    <row r="2" spans="1:30" ht="21" hidden="1" customHeight="1" x14ac:dyDescent="0.35">
      <c r="A2" s="238" t="s">
        <v>138</v>
      </c>
      <c r="B2" s="238"/>
      <c r="C2" s="238"/>
      <c r="D2" s="238"/>
      <c r="E2" s="238"/>
      <c r="F2" s="238"/>
      <c r="G2" s="238"/>
      <c r="H2" s="238"/>
      <c r="I2" s="238"/>
      <c r="J2" s="238"/>
      <c r="K2" s="238"/>
      <c r="L2" s="238"/>
      <c r="M2" s="238"/>
      <c r="N2" s="238"/>
      <c r="O2" s="238"/>
      <c r="P2" s="238"/>
      <c r="Q2" s="238"/>
      <c r="R2" s="83"/>
      <c r="S2" s="83"/>
      <c r="T2" s="83"/>
      <c r="U2" s="83"/>
      <c r="V2" s="83"/>
      <c r="W2" s="83"/>
      <c r="X2" s="83"/>
      <c r="Y2" s="83"/>
      <c r="Z2" s="83"/>
      <c r="AA2" s="83"/>
      <c r="AB2" s="83"/>
      <c r="AC2" s="83"/>
      <c r="AD2" s="83"/>
    </row>
    <row r="3" spans="1:30" ht="21" hidden="1" customHeight="1" x14ac:dyDescent="0.35">
      <c r="A3" s="238"/>
      <c r="B3" s="238"/>
      <c r="C3" s="238"/>
      <c r="D3" s="238"/>
      <c r="E3" s="238"/>
      <c r="F3" s="238"/>
      <c r="G3" s="238"/>
      <c r="H3" s="238"/>
      <c r="I3" s="238"/>
      <c r="J3" s="238"/>
      <c r="K3" s="238"/>
      <c r="L3" s="238"/>
      <c r="M3" s="238"/>
      <c r="N3" s="238"/>
      <c r="O3" s="238"/>
      <c r="P3" s="238"/>
      <c r="Q3" s="238"/>
      <c r="R3" s="83"/>
      <c r="S3" s="83"/>
      <c r="T3" s="83"/>
      <c r="U3" s="83"/>
      <c r="V3" s="83"/>
      <c r="W3" s="83"/>
      <c r="X3" s="83"/>
      <c r="Y3" s="83"/>
      <c r="Z3" s="83"/>
      <c r="AA3" s="83"/>
      <c r="AB3" s="83"/>
      <c r="AC3" s="83"/>
      <c r="AD3" s="83"/>
    </row>
    <row r="4" spans="1:30" ht="21.5" thickBot="1" x14ac:dyDescent="0.55000000000000004">
      <c r="A4" s="19"/>
      <c r="B4" s="19"/>
      <c r="C4" s="26"/>
      <c r="D4" s="26"/>
      <c r="E4" s="26"/>
      <c r="F4" s="26"/>
      <c r="G4" s="26"/>
      <c r="H4" s="19"/>
      <c r="I4" s="19"/>
      <c r="J4" s="19"/>
      <c r="K4" s="19"/>
      <c r="L4" s="19"/>
      <c r="M4" s="19"/>
      <c r="N4" s="19"/>
      <c r="O4" s="19"/>
      <c r="P4" s="19"/>
      <c r="Q4" s="19"/>
      <c r="R4" s="19"/>
    </row>
    <row r="5" spans="1:30" ht="65.25" customHeight="1" x14ac:dyDescent="0.35">
      <c r="A5" s="84" t="s">
        <v>123</v>
      </c>
      <c r="B5" s="153" t="str">
        <f>Instructions!$B$7</f>
        <v>Model 2</v>
      </c>
      <c r="E5" s="239" t="s">
        <v>253</v>
      </c>
      <c r="F5" s="240"/>
      <c r="G5" s="241"/>
      <c r="H5" s="239" t="s">
        <v>254</v>
      </c>
      <c r="I5" s="240"/>
      <c r="J5" s="241"/>
      <c r="K5" s="239" t="s">
        <v>9</v>
      </c>
      <c r="L5" s="240"/>
      <c r="M5" s="241"/>
      <c r="O5" s="239" t="s">
        <v>7</v>
      </c>
      <c r="P5" s="240"/>
      <c r="Q5" s="241"/>
      <c r="R5" s="239" t="s">
        <v>8</v>
      </c>
      <c r="S5" s="240"/>
      <c r="T5" s="241"/>
      <c r="U5" s="239" t="s">
        <v>9</v>
      </c>
      <c r="V5" s="240"/>
      <c r="W5" s="241"/>
    </row>
    <row r="6" spans="1:30" s="3" customFormat="1" ht="33.75" customHeight="1" thickBot="1" x14ac:dyDescent="0.4">
      <c r="A6" s="173" t="s">
        <v>105</v>
      </c>
      <c r="B6" s="174" t="str">
        <f>Instructions!$B$8</f>
        <v>TU Delft</v>
      </c>
      <c r="E6" s="235" t="s">
        <v>11</v>
      </c>
      <c r="F6" s="236"/>
      <c r="G6" s="237"/>
      <c r="H6" s="235" t="s">
        <v>11</v>
      </c>
      <c r="I6" s="236"/>
      <c r="J6" s="237"/>
      <c r="K6" s="235" t="s">
        <v>11</v>
      </c>
      <c r="L6" s="236"/>
      <c r="M6" s="237"/>
      <c r="O6" s="235" t="s">
        <v>12</v>
      </c>
      <c r="P6" s="236"/>
      <c r="Q6" s="237"/>
      <c r="R6" s="235" t="s">
        <v>12</v>
      </c>
      <c r="S6" s="236"/>
      <c r="T6" s="237"/>
      <c r="U6" s="235" t="s">
        <v>12</v>
      </c>
      <c r="V6" s="236"/>
      <c r="W6" s="237"/>
    </row>
    <row r="7" spans="1:30" ht="75.75" customHeight="1" thickBot="1" x14ac:dyDescent="0.4">
      <c r="A7" s="16" t="s">
        <v>10</v>
      </c>
      <c r="B7" s="17" t="s">
        <v>6</v>
      </c>
      <c r="C7" s="17" t="s">
        <v>190</v>
      </c>
      <c r="D7" s="18" t="s">
        <v>189</v>
      </c>
      <c r="E7" s="6" t="s">
        <v>3</v>
      </c>
      <c r="F7" s="7" t="s">
        <v>4</v>
      </c>
      <c r="G7" s="9" t="s">
        <v>5</v>
      </c>
      <c r="H7" s="6" t="s">
        <v>3</v>
      </c>
      <c r="I7" s="7" t="s">
        <v>4</v>
      </c>
      <c r="J7" s="9" t="s">
        <v>5</v>
      </c>
      <c r="K7" s="6" t="s">
        <v>3</v>
      </c>
      <c r="L7" s="7" t="s">
        <v>4</v>
      </c>
      <c r="M7" s="9" t="s">
        <v>5</v>
      </c>
      <c r="N7" s="8"/>
      <c r="O7" s="6" t="s">
        <v>13</v>
      </c>
      <c r="P7" s="7" t="s">
        <v>14</v>
      </c>
      <c r="Q7" s="9" t="s">
        <v>15</v>
      </c>
      <c r="R7" s="6" t="s">
        <v>13</v>
      </c>
      <c r="S7" s="7" t="s">
        <v>14</v>
      </c>
      <c r="T7" s="9" t="s">
        <v>15</v>
      </c>
      <c r="U7" s="6" t="s">
        <v>13</v>
      </c>
      <c r="V7" s="7" t="s">
        <v>14</v>
      </c>
      <c r="W7" s="9" t="s">
        <v>15</v>
      </c>
    </row>
    <row r="8" spans="1:30" x14ac:dyDescent="0.35">
      <c r="A8" s="169" t="s">
        <v>188</v>
      </c>
      <c r="B8" s="170"/>
      <c r="C8" s="170"/>
      <c r="D8" s="170"/>
      <c r="E8" s="34"/>
      <c r="F8" s="35"/>
      <c r="G8" s="36"/>
      <c r="H8" s="34"/>
      <c r="I8" s="35"/>
      <c r="J8" s="36"/>
      <c r="K8" s="34"/>
      <c r="L8" s="35"/>
      <c r="M8" s="36"/>
      <c r="N8" s="8"/>
      <c r="O8" s="34"/>
      <c r="P8" s="35"/>
      <c r="Q8" s="36"/>
      <c r="R8" s="34"/>
      <c r="S8" s="35"/>
      <c r="T8" s="36"/>
      <c r="U8" s="35"/>
      <c r="V8" s="35"/>
      <c r="W8" s="36"/>
    </row>
    <row r="9" spans="1:30" ht="15" thickBot="1" x14ac:dyDescent="0.4">
      <c r="A9" s="166" t="s">
        <v>233</v>
      </c>
      <c r="B9" s="165" t="s">
        <v>240</v>
      </c>
      <c r="C9" s="192">
        <v>-31.484390000000001</v>
      </c>
      <c r="D9" s="165" t="s">
        <v>191</v>
      </c>
      <c r="E9" s="39"/>
      <c r="F9" s="40"/>
      <c r="G9" s="41"/>
      <c r="H9" s="39"/>
      <c r="I9" s="40"/>
      <c r="J9" s="41"/>
      <c r="K9" s="39"/>
      <c r="L9" s="40"/>
      <c r="M9" s="41"/>
      <c r="O9" s="39"/>
      <c r="P9" s="40"/>
      <c r="Q9" s="41"/>
      <c r="R9" s="39"/>
      <c r="S9" s="40"/>
      <c r="T9" s="41"/>
      <c r="U9" s="40"/>
      <c r="V9" s="40"/>
      <c r="W9" s="41"/>
    </row>
    <row r="10" spans="1:30" x14ac:dyDescent="0.35">
      <c r="A10" s="169" t="s">
        <v>192</v>
      </c>
      <c r="B10" s="170"/>
      <c r="C10" s="170"/>
      <c r="D10" s="170"/>
      <c r="E10" s="171"/>
      <c r="F10" s="170"/>
      <c r="G10" s="172"/>
      <c r="H10" s="171"/>
      <c r="I10" s="170"/>
      <c r="J10" s="172"/>
      <c r="K10" s="34"/>
      <c r="L10" s="35"/>
      <c r="M10" s="36"/>
      <c r="O10" s="34"/>
      <c r="P10" s="35"/>
      <c r="Q10" s="36"/>
      <c r="R10" s="34"/>
      <c r="S10" s="35"/>
      <c r="T10" s="36"/>
      <c r="U10" s="35"/>
      <c r="V10" s="35"/>
      <c r="W10" s="36"/>
    </row>
    <row r="11" spans="1:30" x14ac:dyDescent="0.35">
      <c r="A11" s="166" t="s">
        <v>193</v>
      </c>
      <c r="B11" s="165" t="s">
        <v>196</v>
      </c>
      <c r="C11" s="192">
        <v>1020.9</v>
      </c>
      <c r="D11" s="165" t="s">
        <v>197</v>
      </c>
      <c r="E11" s="244">
        <f>78.14/10</f>
        <v>7.8140000000000001</v>
      </c>
      <c r="F11" s="246">
        <f>-4.74/10</f>
        <v>-0.47400000000000003</v>
      </c>
      <c r="G11" s="242" t="s">
        <v>255</v>
      </c>
      <c r="H11" s="244">
        <f>-65.34/10</f>
        <v>-6.5340000000000007</v>
      </c>
      <c r="I11" s="246">
        <v>-2.6</v>
      </c>
      <c r="J11" s="242" t="s">
        <v>256</v>
      </c>
      <c r="K11" s="37"/>
      <c r="L11" s="14"/>
      <c r="M11" s="38"/>
      <c r="O11" s="37"/>
      <c r="P11" s="14"/>
      <c r="Q11" s="38"/>
      <c r="R11" s="37"/>
      <c r="S11" s="14"/>
      <c r="T11" s="38"/>
      <c r="U11" s="14"/>
      <c r="V11" s="14"/>
      <c r="W11" s="38"/>
    </row>
    <row r="12" spans="1:30" x14ac:dyDescent="0.35">
      <c r="A12" s="166" t="s">
        <v>194</v>
      </c>
      <c r="B12" s="165" t="s">
        <v>198</v>
      </c>
      <c r="C12" s="192">
        <v>967.14692400000001</v>
      </c>
      <c r="D12" s="165" t="s">
        <v>197</v>
      </c>
      <c r="E12" s="244"/>
      <c r="F12" s="246"/>
      <c r="G12" s="242"/>
      <c r="H12" s="244"/>
      <c r="I12" s="246"/>
      <c r="J12" s="242"/>
      <c r="K12" s="37"/>
      <c r="L12" s="14"/>
      <c r="M12" s="38"/>
      <c r="O12" s="37"/>
      <c r="P12" s="14"/>
      <c r="Q12" s="38"/>
      <c r="R12" s="37"/>
      <c r="S12" s="14"/>
      <c r="T12" s="38"/>
      <c r="U12" s="14"/>
      <c r="V12" s="14"/>
      <c r="W12" s="38"/>
    </row>
    <row r="13" spans="1:30" ht="15" thickBot="1" x14ac:dyDescent="0.4">
      <c r="A13" s="167" t="s">
        <v>195</v>
      </c>
      <c r="B13" s="168" t="s">
        <v>198</v>
      </c>
      <c r="C13" s="193">
        <v>571.66647399999999</v>
      </c>
      <c r="D13" s="168" t="s">
        <v>197</v>
      </c>
      <c r="E13" s="245"/>
      <c r="F13" s="247"/>
      <c r="G13" s="243"/>
      <c r="H13" s="245"/>
      <c r="I13" s="247"/>
      <c r="J13" s="243"/>
      <c r="K13" s="39"/>
      <c r="L13" s="40"/>
      <c r="M13" s="41"/>
      <c r="O13" s="39"/>
      <c r="P13" s="40"/>
      <c r="Q13" s="41"/>
      <c r="R13" s="39"/>
      <c r="S13" s="40"/>
      <c r="T13" s="41"/>
      <c r="U13" s="40"/>
      <c r="V13" s="40"/>
      <c r="W13" s="41"/>
    </row>
    <row r="14" spans="1:30" x14ac:dyDescent="0.35">
      <c r="A14" s="169" t="s">
        <v>199</v>
      </c>
      <c r="B14" s="170"/>
      <c r="C14" s="170"/>
      <c r="D14" s="170"/>
      <c r="E14" s="194"/>
      <c r="F14" s="195"/>
      <c r="G14" s="196"/>
      <c r="H14" s="34"/>
      <c r="I14" s="35"/>
      <c r="J14" s="36"/>
      <c r="K14" s="34"/>
      <c r="L14" s="35"/>
      <c r="M14" s="36"/>
      <c r="O14" s="34"/>
      <c r="P14" s="35"/>
      <c r="Q14" s="36"/>
      <c r="R14" s="34"/>
      <c r="S14" s="35"/>
      <c r="T14" s="36"/>
      <c r="U14" s="35"/>
      <c r="V14" s="35"/>
      <c r="W14" s="36"/>
    </row>
    <row r="15" spans="1:30" x14ac:dyDescent="0.35">
      <c r="A15" s="166" t="s">
        <v>200</v>
      </c>
      <c r="B15" s="165" t="s">
        <v>203</v>
      </c>
      <c r="C15" s="192">
        <v>-99.155392000000006</v>
      </c>
      <c r="D15" s="165" t="s">
        <v>204</v>
      </c>
      <c r="E15" s="244">
        <f>-49.42/10</f>
        <v>-4.9420000000000002</v>
      </c>
      <c r="F15" s="246">
        <f>12.73/10</f>
        <v>1.2730000000000001</v>
      </c>
      <c r="G15" s="242" t="s">
        <v>257</v>
      </c>
      <c r="H15" s="37"/>
      <c r="I15" s="14"/>
      <c r="J15" s="38"/>
      <c r="K15" s="37"/>
      <c r="L15" s="14"/>
      <c r="M15" s="38"/>
      <c r="O15" s="37"/>
      <c r="P15" s="14"/>
      <c r="Q15" s="38"/>
      <c r="R15" s="37"/>
      <c r="S15" s="14"/>
      <c r="T15" s="38"/>
      <c r="U15" s="14"/>
      <c r="V15" s="14"/>
      <c r="W15" s="38"/>
    </row>
    <row r="16" spans="1:30" x14ac:dyDescent="0.35">
      <c r="A16" s="166" t="s">
        <v>234</v>
      </c>
      <c r="B16" s="165" t="s">
        <v>250</v>
      </c>
      <c r="C16" s="192">
        <v>10824.78</v>
      </c>
      <c r="D16" s="165" t="s">
        <v>205</v>
      </c>
      <c r="E16" s="244"/>
      <c r="F16" s="246"/>
      <c r="G16" s="242"/>
      <c r="H16" s="37"/>
      <c r="I16" s="14"/>
      <c r="J16" s="38"/>
      <c r="K16" s="37"/>
      <c r="L16" s="14"/>
      <c r="M16" s="38"/>
      <c r="O16" s="37"/>
      <c r="P16" s="14"/>
      <c r="Q16" s="38"/>
      <c r="R16" s="37"/>
      <c r="S16" s="14"/>
      <c r="T16" s="38"/>
      <c r="U16" s="14"/>
      <c r="V16" s="14"/>
      <c r="W16" s="38"/>
    </row>
    <row r="17" spans="1:23" x14ac:dyDescent="0.35">
      <c r="A17" s="166" t="s">
        <v>235</v>
      </c>
      <c r="B17" s="165" t="s">
        <v>250</v>
      </c>
      <c r="C17" s="192">
        <v>10572.781000000001</v>
      </c>
      <c r="D17" s="165" t="s">
        <v>205</v>
      </c>
      <c r="E17" s="244"/>
      <c r="F17" s="246"/>
      <c r="G17" s="242"/>
      <c r="H17" s="37"/>
      <c r="I17" s="14"/>
      <c r="J17" s="38"/>
      <c r="K17" s="37"/>
      <c r="L17" s="14"/>
      <c r="M17" s="38"/>
      <c r="O17" s="37"/>
      <c r="P17" s="14"/>
      <c r="Q17" s="38"/>
      <c r="R17" s="37"/>
      <c r="S17" s="14"/>
      <c r="T17" s="38"/>
      <c r="U17" s="14"/>
      <c r="V17" s="14"/>
      <c r="W17" s="38"/>
    </row>
    <row r="18" spans="1:23" x14ac:dyDescent="0.35">
      <c r="A18" s="166" t="s">
        <v>236</v>
      </c>
      <c r="B18" s="165" t="s">
        <v>250</v>
      </c>
      <c r="C18" s="192">
        <v>10274.342000000001</v>
      </c>
      <c r="D18" s="165" t="s">
        <v>205</v>
      </c>
      <c r="E18" s="244"/>
      <c r="F18" s="246"/>
      <c r="G18" s="242"/>
      <c r="H18" s="37"/>
      <c r="I18" s="14"/>
      <c r="J18" s="38"/>
      <c r="K18" s="37"/>
      <c r="L18" s="14"/>
      <c r="M18" s="38"/>
      <c r="O18" s="37"/>
      <c r="P18" s="14"/>
      <c r="Q18" s="38"/>
      <c r="R18" s="37"/>
      <c r="S18" s="14"/>
      <c r="T18" s="38"/>
      <c r="U18" s="14"/>
      <c r="V18" s="14"/>
      <c r="W18" s="38"/>
    </row>
    <row r="19" spans="1:23" x14ac:dyDescent="0.35">
      <c r="A19" s="166" t="s">
        <v>237</v>
      </c>
      <c r="B19" s="165" t="s">
        <v>250</v>
      </c>
      <c r="C19" s="165" t="s">
        <v>238</v>
      </c>
      <c r="D19" s="165" t="s">
        <v>238</v>
      </c>
      <c r="E19" s="244"/>
      <c r="F19" s="246"/>
      <c r="G19" s="242"/>
      <c r="H19" s="37"/>
      <c r="I19" s="14"/>
      <c r="J19" s="38"/>
      <c r="K19" s="37"/>
      <c r="L19" s="14"/>
      <c r="M19" s="38"/>
      <c r="O19" s="37"/>
      <c r="P19" s="14"/>
      <c r="Q19" s="38"/>
      <c r="R19" s="37"/>
      <c r="S19" s="14"/>
      <c r="T19" s="38"/>
      <c r="U19" s="14"/>
      <c r="V19" s="14"/>
      <c r="W19" s="38"/>
    </row>
    <row r="20" spans="1:23" x14ac:dyDescent="0.35">
      <c r="A20" s="166" t="s">
        <v>201</v>
      </c>
      <c r="B20" s="165" t="s">
        <v>251</v>
      </c>
      <c r="C20" s="165">
        <v>89.074969999999993</v>
      </c>
      <c r="D20" s="165" t="s">
        <v>206</v>
      </c>
      <c r="E20" s="244"/>
      <c r="F20" s="246"/>
      <c r="G20" s="242"/>
      <c r="H20" s="37"/>
      <c r="I20" s="14"/>
      <c r="J20" s="38"/>
      <c r="K20" s="37"/>
      <c r="L20" s="14"/>
      <c r="M20" s="38"/>
      <c r="O20" s="37"/>
      <c r="P20" s="14"/>
      <c r="Q20" s="38"/>
      <c r="R20" s="37"/>
      <c r="S20" s="14"/>
      <c r="T20" s="38"/>
      <c r="U20" s="14"/>
      <c r="V20" s="14"/>
      <c r="W20" s="38"/>
    </row>
    <row r="21" spans="1:23" ht="15" thickBot="1" x14ac:dyDescent="0.4">
      <c r="A21" s="167" t="s">
        <v>202</v>
      </c>
      <c r="B21" s="168" t="s">
        <v>251</v>
      </c>
      <c r="C21" s="168">
        <v>89.203078000000005</v>
      </c>
      <c r="D21" s="168" t="s">
        <v>206</v>
      </c>
      <c r="E21" s="245"/>
      <c r="F21" s="247"/>
      <c r="G21" s="243"/>
      <c r="H21" s="39"/>
      <c r="I21" s="40"/>
      <c r="J21" s="41"/>
      <c r="K21" s="39"/>
      <c r="L21" s="40"/>
      <c r="M21" s="41"/>
      <c r="O21" s="39"/>
      <c r="P21" s="40"/>
      <c r="Q21" s="41"/>
      <c r="R21" s="39"/>
      <c r="S21" s="40"/>
      <c r="T21" s="41"/>
      <c r="U21" s="40"/>
      <c r="V21" s="40"/>
      <c r="W21" s="41"/>
    </row>
  </sheetData>
  <mergeCells count="23">
    <mergeCell ref="J11:J13"/>
    <mergeCell ref="E15:E21"/>
    <mergeCell ref="F15:F21"/>
    <mergeCell ref="G15:G21"/>
    <mergeCell ref="E11:E13"/>
    <mergeCell ref="F11:F13"/>
    <mergeCell ref="G11:G13"/>
    <mergeCell ref="H11:H13"/>
    <mergeCell ref="I11:I13"/>
    <mergeCell ref="U6:W6"/>
    <mergeCell ref="O5:Q5"/>
    <mergeCell ref="R5:T5"/>
    <mergeCell ref="U5:W5"/>
    <mergeCell ref="E5:G5"/>
    <mergeCell ref="H5:J5"/>
    <mergeCell ref="K5:M5"/>
    <mergeCell ref="A1:R1"/>
    <mergeCell ref="E6:G6"/>
    <mergeCell ref="H6:J6"/>
    <mergeCell ref="K6:M6"/>
    <mergeCell ref="O6:Q6"/>
    <mergeCell ref="R6:T6"/>
    <mergeCell ref="A2:Q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38"/>
  <sheetViews>
    <sheetView zoomScale="70" zoomScaleNormal="70" workbookViewId="0">
      <selection activeCell="I25" sqref="I25:I26"/>
    </sheetView>
  </sheetViews>
  <sheetFormatPr defaultRowHeight="14.5" x14ac:dyDescent="0.35"/>
  <cols>
    <col min="1" max="5" width="18.453125" customWidth="1"/>
  </cols>
  <sheetData>
    <row r="1" spans="1:21" ht="21.5" thickBot="1" x14ac:dyDescent="0.55000000000000004">
      <c r="A1" s="209" t="s">
        <v>137</v>
      </c>
      <c r="B1" s="209"/>
      <c r="C1" s="209"/>
      <c r="D1" s="209"/>
      <c r="E1" s="209"/>
      <c r="F1" s="209"/>
      <c r="G1" s="209"/>
      <c r="H1" s="209"/>
      <c r="I1" s="209"/>
      <c r="J1" s="209"/>
      <c r="K1" s="209"/>
      <c r="L1" s="209"/>
      <c r="M1" s="209"/>
      <c r="N1" s="209"/>
      <c r="O1" s="209"/>
      <c r="P1" s="209"/>
      <c r="Q1" s="209"/>
      <c r="R1" s="209"/>
      <c r="S1" s="209"/>
      <c r="T1" s="209"/>
      <c r="U1" s="209"/>
    </row>
    <row r="2" spans="1:21" ht="15" thickBot="1" x14ac:dyDescent="0.4">
      <c r="A2" s="2" t="s">
        <v>54</v>
      </c>
      <c r="B2" s="2" t="s">
        <v>55</v>
      </c>
      <c r="C2" s="67" t="s">
        <v>123</v>
      </c>
      <c r="D2" s="1"/>
      <c r="E2" s="1"/>
    </row>
    <row r="3" spans="1:21" ht="18.5" x14ac:dyDescent="0.45">
      <c r="A3" s="27">
        <f>'b) Test log sequence'!B43</f>
        <v>0</v>
      </c>
      <c r="B3" s="27" t="str">
        <f>'a) Model metadata'!B16</f>
        <v>50g on tests; 100g for consolidation</v>
      </c>
      <c r="C3" s="50" t="str">
        <f>Instructions!$B$7</f>
        <v>Model 2</v>
      </c>
      <c r="D3" s="3"/>
      <c r="E3" s="3"/>
    </row>
    <row r="4" spans="1:21" x14ac:dyDescent="0.35">
      <c r="A4" s="1"/>
      <c r="B4" s="1"/>
      <c r="C4" s="1"/>
      <c r="D4" s="3"/>
      <c r="E4" s="3"/>
    </row>
    <row r="5" spans="1:21" x14ac:dyDescent="0.35">
      <c r="A5" s="24" t="s">
        <v>30</v>
      </c>
      <c r="B5" s="24" t="s">
        <v>44</v>
      </c>
      <c r="C5" s="24" t="s">
        <v>30</v>
      </c>
      <c r="D5" s="10" t="s">
        <v>58</v>
      </c>
      <c r="E5" s="10" t="s">
        <v>59</v>
      </c>
    </row>
    <row r="6" spans="1:21" x14ac:dyDescent="0.35">
      <c r="A6" s="24" t="s">
        <v>98</v>
      </c>
      <c r="B6" s="24"/>
      <c r="C6" s="24" t="s">
        <v>56</v>
      </c>
      <c r="D6" s="24" t="s">
        <v>60</v>
      </c>
      <c r="E6" s="24" t="s">
        <v>60</v>
      </c>
    </row>
    <row r="7" spans="1:21" x14ac:dyDescent="0.35">
      <c r="A7" s="14"/>
      <c r="B7" s="14"/>
      <c r="C7" s="14"/>
      <c r="D7" s="14"/>
      <c r="E7" s="14"/>
    </row>
    <row r="8" spans="1:21" x14ac:dyDescent="0.35">
      <c r="A8" s="14"/>
      <c r="B8" s="14"/>
      <c r="C8" s="14"/>
      <c r="D8" s="14"/>
      <c r="E8" s="14"/>
    </row>
    <row r="9" spans="1:21" x14ac:dyDescent="0.35">
      <c r="A9" s="14"/>
      <c r="B9" s="14"/>
      <c r="C9" s="14"/>
      <c r="D9" s="14"/>
      <c r="E9" s="14"/>
    </row>
    <row r="10" spans="1:21" x14ac:dyDescent="0.35">
      <c r="A10" s="14"/>
      <c r="B10" s="14"/>
      <c r="C10" s="14"/>
      <c r="D10" s="14"/>
      <c r="E10" s="14"/>
    </row>
    <row r="11" spans="1:21" x14ac:dyDescent="0.35">
      <c r="A11" s="14"/>
      <c r="B11" s="14"/>
      <c r="C11" s="14"/>
      <c r="D11" s="14"/>
      <c r="E11" s="14"/>
    </row>
    <row r="12" spans="1:21" x14ac:dyDescent="0.35">
      <c r="A12" s="14"/>
      <c r="B12" s="14"/>
      <c r="C12" s="14"/>
      <c r="D12" s="14"/>
      <c r="E12" s="14"/>
    </row>
    <row r="13" spans="1:21" x14ac:dyDescent="0.35">
      <c r="A13" s="14"/>
      <c r="B13" s="14"/>
      <c r="C13" s="14"/>
      <c r="D13" s="14"/>
      <c r="E13" s="14"/>
    </row>
    <row r="14" spans="1:21" x14ac:dyDescent="0.35">
      <c r="A14" s="14"/>
      <c r="B14" s="14"/>
      <c r="C14" s="14"/>
      <c r="D14" s="14"/>
      <c r="E14" s="14"/>
    </row>
    <row r="15" spans="1:21" x14ac:dyDescent="0.35">
      <c r="A15" s="14"/>
      <c r="B15" s="14"/>
      <c r="C15" s="14"/>
      <c r="D15" s="14"/>
      <c r="E15" s="14"/>
    </row>
    <row r="16" spans="1:21" x14ac:dyDescent="0.35">
      <c r="A16" s="14"/>
      <c r="B16" s="14"/>
      <c r="C16" s="14"/>
      <c r="D16" s="14"/>
      <c r="E16" s="14"/>
    </row>
    <row r="17" spans="1:5" x14ac:dyDescent="0.35">
      <c r="A17" s="14"/>
      <c r="B17" s="14"/>
      <c r="C17" s="14"/>
      <c r="D17" s="14"/>
      <c r="E17" s="14"/>
    </row>
    <row r="18" spans="1:5" x14ac:dyDescent="0.35">
      <c r="A18" s="14"/>
      <c r="B18" s="14"/>
      <c r="C18" s="14"/>
      <c r="D18" s="14"/>
      <c r="E18" s="14"/>
    </row>
    <row r="19" spans="1:5" x14ac:dyDescent="0.35">
      <c r="A19" s="14"/>
      <c r="B19" s="14"/>
      <c r="C19" s="14"/>
      <c r="D19" s="14"/>
      <c r="E19" s="14"/>
    </row>
    <row r="20" spans="1:5" x14ac:dyDescent="0.35">
      <c r="A20" s="14"/>
      <c r="B20" s="14"/>
      <c r="C20" s="14"/>
      <c r="D20" s="14"/>
      <c r="E20" s="14"/>
    </row>
    <row r="21" spans="1:5" x14ac:dyDescent="0.35">
      <c r="A21" s="14"/>
      <c r="B21" s="14"/>
      <c r="C21" s="14"/>
      <c r="D21" s="14"/>
      <c r="E21" s="14"/>
    </row>
    <row r="22" spans="1:5" x14ac:dyDescent="0.35">
      <c r="A22" s="14"/>
      <c r="B22" s="14"/>
      <c r="C22" s="14"/>
      <c r="D22" s="14"/>
      <c r="E22" s="14"/>
    </row>
    <row r="23" spans="1:5" x14ac:dyDescent="0.35">
      <c r="A23" s="14"/>
      <c r="B23" s="14"/>
      <c r="C23" s="14"/>
      <c r="D23" s="14"/>
      <c r="E23" s="14"/>
    </row>
    <row r="24" spans="1:5" x14ac:dyDescent="0.35">
      <c r="A24" s="14"/>
      <c r="B24" s="14"/>
      <c r="C24" s="14"/>
      <c r="D24" s="14"/>
      <c r="E24" s="14"/>
    </row>
    <row r="25" spans="1:5" x14ac:dyDescent="0.35">
      <c r="A25" s="14"/>
      <c r="B25" s="14"/>
      <c r="C25" s="14"/>
      <c r="D25" s="14"/>
      <c r="E25" s="14"/>
    </row>
    <row r="26" spans="1:5" x14ac:dyDescent="0.35">
      <c r="A26" s="14"/>
      <c r="B26" s="14"/>
      <c r="C26" s="14"/>
      <c r="D26" s="14"/>
      <c r="E26" s="14"/>
    </row>
    <row r="27" spans="1:5" x14ac:dyDescent="0.35">
      <c r="A27" s="14"/>
      <c r="B27" s="14"/>
      <c r="C27" s="14"/>
      <c r="D27" s="14"/>
      <c r="E27" s="14"/>
    </row>
    <row r="28" spans="1:5" x14ac:dyDescent="0.35">
      <c r="A28" s="14"/>
      <c r="B28" s="14"/>
      <c r="C28" s="14"/>
      <c r="D28" s="14"/>
      <c r="E28" s="14"/>
    </row>
    <row r="29" spans="1:5" x14ac:dyDescent="0.35">
      <c r="A29" s="14"/>
      <c r="B29" s="14"/>
      <c r="C29" s="14"/>
      <c r="D29" s="14"/>
      <c r="E29" s="14"/>
    </row>
    <row r="30" spans="1:5" x14ac:dyDescent="0.35">
      <c r="A30" s="14"/>
      <c r="B30" s="14"/>
      <c r="C30" s="14"/>
      <c r="D30" s="14"/>
      <c r="E30" s="14"/>
    </row>
    <row r="31" spans="1:5" x14ac:dyDescent="0.35">
      <c r="A31" s="14"/>
      <c r="B31" s="14"/>
      <c r="C31" s="14"/>
      <c r="D31" s="14"/>
      <c r="E31" s="14"/>
    </row>
    <row r="32" spans="1:5" x14ac:dyDescent="0.35">
      <c r="A32" s="14"/>
      <c r="B32" s="14"/>
      <c r="C32" s="14"/>
      <c r="D32" s="14"/>
      <c r="E32" s="14"/>
    </row>
    <row r="33" spans="1:5" x14ac:dyDescent="0.35">
      <c r="A33" s="14"/>
      <c r="B33" s="14"/>
      <c r="C33" s="14"/>
      <c r="D33" s="14"/>
      <c r="E33" s="14"/>
    </row>
    <row r="34" spans="1:5" x14ac:dyDescent="0.35">
      <c r="A34" s="14"/>
      <c r="B34" s="14"/>
      <c r="C34" s="14"/>
      <c r="D34" s="14"/>
      <c r="E34" s="14"/>
    </row>
    <row r="35" spans="1:5" x14ac:dyDescent="0.35">
      <c r="A35" s="14"/>
      <c r="B35" s="14"/>
      <c r="C35" s="14"/>
      <c r="D35" s="14"/>
      <c r="E35" s="14"/>
    </row>
    <row r="36" spans="1:5" x14ac:dyDescent="0.35">
      <c r="A36" s="14"/>
      <c r="B36" s="14"/>
      <c r="C36" s="14"/>
      <c r="D36" s="14"/>
      <c r="E36" s="14"/>
    </row>
    <row r="37" spans="1:5" x14ac:dyDescent="0.35">
      <c r="A37" s="14"/>
      <c r="B37" s="14"/>
      <c r="C37" s="14"/>
      <c r="D37" s="14"/>
      <c r="E37" s="14"/>
    </row>
    <row r="38" spans="1:5" x14ac:dyDescent="0.35">
      <c r="A38" s="14"/>
      <c r="B38" s="14"/>
      <c r="C38" s="14"/>
      <c r="D38" s="14"/>
      <c r="E38" s="14"/>
    </row>
  </sheetData>
  <mergeCells count="1">
    <mergeCell ref="A1:U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45"/>
  <sheetViews>
    <sheetView zoomScale="70" zoomScaleNormal="70" workbookViewId="0">
      <selection activeCell="I25" sqref="I25:I26"/>
    </sheetView>
  </sheetViews>
  <sheetFormatPr defaultRowHeight="14.5" x14ac:dyDescent="0.35"/>
  <cols>
    <col min="1" max="28" width="14.81640625" customWidth="1"/>
  </cols>
  <sheetData>
    <row r="1" spans="1:28" ht="21.5" thickBot="1" x14ac:dyDescent="0.55000000000000004">
      <c r="A1" s="209" t="s">
        <v>45</v>
      </c>
      <c r="B1" s="209"/>
      <c r="C1" s="209"/>
      <c r="D1" s="209"/>
      <c r="E1" s="209"/>
      <c r="F1" s="209"/>
      <c r="G1" s="209"/>
      <c r="H1" s="209"/>
      <c r="I1" s="209"/>
      <c r="J1" s="209"/>
      <c r="K1" s="209"/>
      <c r="L1" s="209"/>
      <c r="M1" s="209"/>
      <c r="N1" s="209"/>
      <c r="O1" s="209"/>
      <c r="P1" s="209"/>
      <c r="Q1" s="209"/>
      <c r="R1" s="209"/>
      <c r="S1" s="209"/>
      <c r="T1" s="209"/>
      <c r="U1" s="209"/>
      <c r="V1" s="209"/>
      <c r="W1" s="209"/>
      <c r="X1" s="209"/>
      <c r="Y1" s="209"/>
    </row>
    <row r="2" spans="1:28" ht="15" thickBot="1" x14ac:dyDescent="0.4">
      <c r="A2" s="28" t="s">
        <v>135</v>
      </c>
      <c r="B2" s="2" t="s">
        <v>55</v>
      </c>
      <c r="C2" s="22" t="s">
        <v>123</v>
      </c>
      <c r="D2" s="15" t="s">
        <v>105</v>
      </c>
      <c r="E2" s="1"/>
    </row>
    <row r="3" spans="1:28" ht="18.5" x14ac:dyDescent="0.45">
      <c r="A3" s="27" t="str">
        <f>'b) Test log sequence'!B19</f>
        <v>T-Bar</v>
      </c>
      <c r="B3" s="27" t="str">
        <f>'a) Model metadata'!B16</f>
        <v>50g on tests; 100g for consolidation</v>
      </c>
      <c r="C3" s="29" t="str">
        <f>Instructions!$B$7</f>
        <v>Model 2</v>
      </c>
      <c r="D3" s="29" t="str">
        <f>Instructions!$B$8</f>
        <v>TU Delft</v>
      </c>
      <c r="E3" s="3"/>
    </row>
    <row r="4" spans="1:28" ht="18.5" x14ac:dyDescent="0.45">
      <c r="A4" s="24" t="s">
        <v>119</v>
      </c>
      <c r="B4" s="27"/>
      <c r="C4" s="62"/>
      <c r="D4" s="62"/>
      <c r="E4" s="3"/>
    </row>
    <row r="5" spans="1:28" x14ac:dyDescent="0.35">
      <c r="C5" s="1"/>
      <c r="D5" s="3"/>
      <c r="E5" s="3"/>
    </row>
    <row r="6" spans="1:28" x14ac:dyDescent="0.35">
      <c r="A6" s="24" t="s">
        <v>30</v>
      </c>
      <c r="B6" s="24" t="s">
        <v>47</v>
      </c>
      <c r="C6" s="24" t="s">
        <v>63</v>
      </c>
      <c r="D6" s="24" t="s">
        <v>64</v>
      </c>
      <c r="E6" s="24" t="s">
        <v>65</v>
      </c>
      <c r="F6" s="24" t="s">
        <v>66</v>
      </c>
      <c r="G6" s="24" t="s">
        <v>67</v>
      </c>
      <c r="H6" s="24" t="s">
        <v>68</v>
      </c>
      <c r="I6" s="24" t="s">
        <v>69</v>
      </c>
      <c r="J6" s="24" t="s">
        <v>70</v>
      </c>
      <c r="K6" s="24" t="s">
        <v>71</v>
      </c>
      <c r="L6" s="24" t="s">
        <v>48</v>
      </c>
      <c r="M6" s="24" t="s">
        <v>50</v>
      </c>
      <c r="N6" s="24" t="s">
        <v>72</v>
      </c>
      <c r="O6" s="24" t="s">
        <v>74</v>
      </c>
      <c r="P6" s="24" t="s">
        <v>75</v>
      </c>
      <c r="Q6" s="24" t="s">
        <v>76</v>
      </c>
      <c r="R6" s="24" t="s">
        <v>77</v>
      </c>
      <c r="S6" s="24" t="s">
        <v>78</v>
      </c>
      <c r="T6" s="24" t="s">
        <v>79</v>
      </c>
      <c r="U6" s="24" t="s">
        <v>80</v>
      </c>
      <c r="V6" s="24" t="s">
        <v>81</v>
      </c>
      <c r="W6" s="24" t="s">
        <v>52</v>
      </c>
      <c r="X6" s="24" t="s">
        <v>82</v>
      </c>
      <c r="Y6" s="24" t="s">
        <v>83</v>
      </c>
      <c r="Z6" s="24" t="s">
        <v>84</v>
      </c>
      <c r="AA6" s="24" t="s">
        <v>85</v>
      </c>
      <c r="AB6" s="24" t="s">
        <v>86</v>
      </c>
    </row>
    <row r="7" spans="1:28" x14ac:dyDescent="0.35">
      <c r="A7" s="24" t="s">
        <v>61</v>
      </c>
      <c r="B7" s="24" t="s">
        <v>62</v>
      </c>
      <c r="C7" s="24" t="s">
        <v>62</v>
      </c>
      <c r="D7" s="24" t="s">
        <v>62</v>
      </c>
      <c r="E7" s="24" t="s">
        <v>62</v>
      </c>
      <c r="F7" s="24" t="s">
        <v>62</v>
      </c>
      <c r="G7" s="24" t="s">
        <v>62</v>
      </c>
      <c r="H7" s="24" t="s">
        <v>62</v>
      </c>
      <c r="I7" s="24" t="s">
        <v>62</v>
      </c>
      <c r="J7" s="24" t="s">
        <v>62</v>
      </c>
      <c r="K7" s="24" t="s">
        <v>62</v>
      </c>
      <c r="L7" s="24" t="s">
        <v>62</v>
      </c>
      <c r="M7" s="24" t="s">
        <v>73</v>
      </c>
      <c r="N7" s="24" t="s">
        <v>73</v>
      </c>
      <c r="O7" s="24" t="s">
        <v>73</v>
      </c>
      <c r="P7" s="24" t="s">
        <v>73</v>
      </c>
      <c r="Q7" s="24" t="s">
        <v>73</v>
      </c>
      <c r="R7" s="24" t="s">
        <v>73</v>
      </c>
      <c r="S7" s="24" t="s">
        <v>73</v>
      </c>
      <c r="T7" s="24" t="s">
        <v>73</v>
      </c>
      <c r="U7" s="24" t="s">
        <v>73</v>
      </c>
      <c r="V7" s="24" t="s">
        <v>73</v>
      </c>
      <c r="W7" s="24" t="s">
        <v>57</v>
      </c>
      <c r="X7" s="24" t="s">
        <v>57</v>
      </c>
      <c r="Y7" s="24" t="s">
        <v>57</v>
      </c>
      <c r="Z7" s="24" t="s">
        <v>57</v>
      </c>
      <c r="AA7" s="24" t="s">
        <v>57</v>
      </c>
      <c r="AB7" s="24" t="s">
        <v>57</v>
      </c>
    </row>
    <row r="8" spans="1:28" x14ac:dyDescent="0.3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8" x14ac:dyDescent="0.3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row>
    <row r="10" spans="1:28" x14ac:dyDescent="0.3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row>
    <row r="11" spans="1:28" x14ac:dyDescent="0.3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row>
    <row r="12" spans="1:28" x14ac:dyDescent="0.3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row>
    <row r="13" spans="1:28" x14ac:dyDescent="0.3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row>
    <row r="14" spans="1:28" x14ac:dyDescent="0.3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row>
    <row r="15" spans="1:28" x14ac:dyDescent="0.3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row>
    <row r="16" spans="1:28" x14ac:dyDescent="0.3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row>
    <row r="17" spans="1:28" x14ac:dyDescent="0.3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row>
    <row r="18" spans="1:28" x14ac:dyDescent="0.3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row>
    <row r="19" spans="1:28" x14ac:dyDescent="0.3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row>
    <row r="20" spans="1:28" x14ac:dyDescent="0.3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row>
    <row r="21" spans="1:28" x14ac:dyDescent="0.3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row>
    <row r="22" spans="1:28" x14ac:dyDescent="0.3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pans="1:28" x14ac:dyDescent="0.3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x14ac:dyDescent="0.3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x14ac:dyDescent="0.3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x14ac:dyDescent="0.3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x14ac:dyDescent="0.3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3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3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pans="1:28"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x14ac:dyDescent="0.3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pans="1:28"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pans="1:28"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pans="1:28"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pans="1:28"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pans="1:28"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pans="1:28"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pans="1:28"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row>
    <row r="39" spans="1:28"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row>
    <row r="40" spans="1:28"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row>
    <row r="41" spans="1:28"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row>
    <row r="42" spans="1:28"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row>
    <row r="43" spans="1:28"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pans="1:28"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pans="1:28"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row>
  </sheetData>
  <mergeCells count="1">
    <mergeCell ref="A1:Y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52"/>
  <sheetViews>
    <sheetView zoomScale="70" zoomScaleNormal="70" workbookViewId="0">
      <selection activeCell="I25" sqref="I25:I26"/>
    </sheetView>
  </sheetViews>
  <sheetFormatPr defaultRowHeight="14.5" x14ac:dyDescent="0.35"/>
  <cols>
    <col min="1" max="28" width="14.453125" customWidth="1"/>
  </cols>
  <sheetData>
    <row r="1" spans="1:28" ht="21.5" thickBot="1" x14ac:dyDescent="0.55000000000000004">
      <c r="A1" s="209" t="s">
        <v>45</v>
      </c>
      <c r="B1" s="209"/>
      <c r="C1" s="209"/>
      <c r="D1" s="209"/>
      <c r="E1" s="209"/>
      <c r="F1" s="209"/>
      <c r="G1" s="209"/>
      <c r="H1" s="209"/>
      <c r="I1" s="209"/>
      <c r="J1" s="209"/>
      <c r="K1" s="209"/>
      <c r="L1" s="209"/>
      <c r="M1" s="209"/>
      <c r="N1" s="209"/>
      <c r="O1" s="209"/>
      <c r="P1" s="209"/>
      <c r="Q1" s="209"/>
      <c r="R1" s="209"/>
      <c r="S1" s="209"/>
      <c r="T1" s="209"/>
      <c r="U1" s="209"/>
      <c r="V1" s="209"/>
      <c r="W1" s="209"/>
      <c r="X1" s="209"/>
      <c r="Y1" s="209"/>
    </row>
    <row r="2" spans="1:28" ht="15" thickBot="1" x14ac:dyDescent="0.4">
      <c r="A2" s="28" t="s">
        <v>135</v>
      </c>
      <c r="B2" s="28" t="s">
        <v>55</v>
      </c>
      <c r="C2" s="22" t="s">
        <v>123</v>
      </c>
      <c r="D2" s="15" t="s">
        <v>105</v>
      </c>
      <c r="E2" s="1"/>
    </row>
    <row r="3" spans="1:28" ht="18.5" x14ac:dyDescent="0.45">
      <c r="A3" s="27">
        <f>'b) Test log sequence'!B25</f>
        <v>0</v>
      </c>
      <c r="B3" s="27" t="str">
        <f>'a) Model metadata'!B16</f>
        <v>50g on tests; 100g for consolidation</v>
      </c>
      <c r="C3" s="29" t="str">
        <f>Instructions!$B$7</f>
        <v>Model 2</v>
      </c>
      <c r="D3" s="29" t="str">
        <f>Instructions!$B$8</f>
        <v>TU Delft</v>
      </c>
      <c r="E3" s="3"/>
    </row>
    <row r="4" spans="1:28" ht="19.5" customHeight="1" x14ac:dyDescent="0.35">
      <c r="A4" s="24" t="s">
        <v>119</v>
      </c>
      <c r="B4" s="27"/>
      <c r="C4" s="1"/>
      <c r="D4" s="3"/>
      <c r="E4" s="3"/>
    </row>
    <row r="5" spans="1:28" x14ac:dyDescent="0.35">
      <c r="A5" s="63"/>
      <c r="B5" s="1"/>
      <c r="C5" s="1"/>
      <c r="D5" s="3"/>
      <c r="E5" s="3"/>
    </row>
    <row r="6" spans="1:28" x14ac:dyDescent="0.35">
      <c r="A6" s="24" t="s">
        <v>30</v>
      </c>
      <c r="B6" s="25" t="s">
        <v>47</v>
      </c>
      <c r="C6" s="24" t="s">
        <v>63</v>
      </c>
      <c r="D6" s="24" t="s">
        <v>64</v>
      </c>
      <c r="E6" s="24" t="s">
        <v>65</v>
      </c>
      <c r="F6" s="24" t="s">
        <v>66</v>
      </c>
      <c r="G6" s="24" t="s">
        <v>67</v>
      </c>
      <c r="H6" s="24" t="s">
        <v>68</v>
      </c>
      <c r="I6" s="24" t="s">
        <v>69</v>
      </c>
      <c r="J6" s="24" t="s">
        <v>70</v>
      </c>
      <c r="K6" s="24" t="s">
        <v>71</v>
      </c>
      <c r="L6" s="24" t="s">
        <v>48</v>
      </c>
      <c r="M6" s="24" t="s">
        <v>50</v>
      </c>
      <c r="N6" s="24" t="s">
        <v>72</v>
      </c>
      <c r="O6" s="24" t="s">
        <v>74</v>
      </c>
      <c r="P6" s="24" t="s">
        <v>75</v>
      </c>
      <c r="Q6" s="24" t="s">
        <v>76</v>
      </c>
      <c r="R6" s="24" t="s">
        <v>77</v>
      </c>
      <c r="S6" s="24" t="s">
        <v>78</v>
      </c>
      <c r="T6" s="24" t="s">
        <v>79</v>
      </c>
      <c r="U6" s="24" t="s">
        <v>80</v>
      </c>
      <c r="V6" s="24" t="s">
        <v>81</v>
      </c>
      <c r="W6" s="24" t="s">
        <v>52</v>
      </c>
      <c r="X6" s="24" t="s">
        <v>82</v>
      </c>
      <c r="Y6" s="24" t="s">
        <v>83</v>
      </c>
      <c r="Z6" s="24" t="s">
        <v>84</v>
      </c>
      <c r="AA6" s="24" t="s">
        <v>85</v>
      </c>
      <c r="AB6" s="24" t="s">
        <v>86</v>
      </c>
    </row>
    <row r="7" spans="1:28" x14ac:dyDescent="0.35">
      <c r="A7" s="24" t="s">
        <v>61</v>
      </c>
      <c r="B7" s="24" t="s">
        <v>62</v>
      </c>
      <c r="C7" s="24" t="s">
        <v>62</v>
      </c>
      <c r="D7" s="24" t="s">
        <v>62</v>
      </c>
      <c r="E7" s="24" t="s">
        <v>62</v>
      </c>
      <c r="F7" s="24" t="s">
        <v>62</v>
      </c>
      <c r="G7" s="24" t="s">
        <v>62</v>
      </c>
      <c r="H7" s="24" t="s">
        <v>62</v>
      </c>
      <c r="I7" s="24" t="s">
        <v>62</v>
      </c>
      <c r="J7" s="24" t="s">
        <v>62</v>
      </c>
      <c r="K7" s="24" t="s">
        <v>62</v>
      </c>
      <c r="L7" s="24" t="s">
        <v>62</v>
      </c>
      <c r="M7" s="24" t="s">
        <v>73</v>
      </c>
      <c r="N7" s="24" t="s">
        <v>73</v>
      </c>
      <c r="O7" s="24" t="s">
        <v>73</v>
      </c>
      <c r="P7" s="24" t="s">
        <v>73</v>
      </c>
      <c r="Q7" s="24" t="s">
        <v>73</v>
      </c>
      <c r="R7" s="24" t="s">
        <v>73</v>
      </c>
      <c r="S7" s="24" t="s">
        <v>73</v>
      </c>
      <c r="T7" s="24" t="s">
        <v>73</v>
      </c>
      <c r="U7" s="24" t="s">
        <v>73</v>
      </c>
      <c r="V7" s="24" t="s">
        <v>73</v>
      </c>
      <c r="W7" s="24" t="s">
        <v>57</v>
      </c>
      <c r="X7" s="24" t="s">
        <v>57</v>
      </c>
      <c r="Y7" s="24" t="s">
        <v>57</v>
      </c>
      <c r="Z7" s="24" t="s">
        <v>57</v>
      </c>
      <c r="AA7" s="24" t="s">
        <v>57</v>
      </c>
      <c r="AB7" s="24" t="s">
        <v>57</v>
      </c>
    </row>
    <row r="8" spans="1:28" x14ac:dyDescent="0.35">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row>
    <row r="9" spans="1:28" x14ac:dyDescent="0.35">
      <c r="A9" s="14"/>
      <c r="B9" s="14"/>
      <c r="C9" s="14"/>
      <c r="D9" s="14"/>
      <c r="E9" s="14"/>
      <c r="F9" s="14"/>
      <c r="G9" s="14"/>
      <c r="H9" s="14"/>
      <c r="I9" s="14"/>
      <c r="J9" s="14"/>
      <c r="K9" s="14"/>
      <c r="L9" s="14"/>
      <c r="M9" s="14"/>
      <c r="N9" s="14"/>
      <c r="O9" s="14"/>
      <c r="P9" s="14"/>
      <c r="Q9" s="14"/>
      <c r="R9" s="14"/>
      <c r="S9" s="14"/>
      <c r="T9" s="14"/>
      <c r="U9" s="14"/>
      <c r="V9" s="14"/>
      <c r="W9" s="14"/>
      <c r="X9" s="14"/>
      <c r="Y9" s="14"/>
      <c r="Z9" s="14"/>
      <c r="AA9" s="14"/>
      <c r="AB9" s="14"/>
    </row>
    <row r="10" spans="1:28" x14ac:dyDescent="0.35">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row>
    <row r="11" spans="1:28" x14ac:dyDescent="0.3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row>
    <row r="12" spans="1:28" x14ac:dyDescent="0.3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row>
    <row r="13" spans="1:28" x14ac:dyDescent="0.35">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row>
    <row r="14" spans="1:28" x14ac:dyDescent="0.35">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row>
    <row r="15" spans="1:28" x14ac:dyDescent="0.35">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row>
    <row r="16" spans="1:28" x14ac:dyDescent="0.35">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row>
    <row r="17" spans="1:28" x14ac:dyDescent="0.3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row>
    <row r="18" spans="1:28" x14ac:dyDescent="0.35">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row>
    <row r="19" spans="1:28" x14ac:dyDescent="0.3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row>
    <row r="20" spans="1:28" x14ac:dyDescent="0.35">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row>
    <row r="21" spans="1:28" x14ac:dyDescent="0.35">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row>
    <row r="22" spans="1:28" x14ac:dyDescent="0.35">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row>
    <row r="23" spans="1:28" x14ac:dyDescent="0.3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row>
    <row r="24" spans="1:28" x14ac:dyDescent="0.3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row>
    <row r="25" spans="1:28" x14ac:dyDescent="0.3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row>
    <row r="26" spans="1:28" x14ac:dyDescent="0.3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row>
    <row r="27" spans="1:28" x14ac:dyDescent="0.3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row>
    <row r="28" spans="1:28" x14ac:dyDescent="0.3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row>
    <row r="29" spans="1:28" x14ac:dyDescent="0.3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row>
    <row r="30" spans="1:28" x14ac:dyDescent="0.3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x14ac:dyDescent="0.3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row>
    <row r="32" spans="1:28" x14ac:dyDescent="0.3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row>
    <row r="33" spans="1:28" x14ac:dyDescent="0.3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row>
    <row r="34" spans="1:28" x14ac:dyDescent="0.3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row>
    <row r="35" spans="1:28" x14ac:dyDescent="0.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row>
    <row r="36" spans="1:28" x14ac:dyDescent="0.3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row>
    <row r="37" spans="1:28" x14ac:dyDescent="0.3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row>
    <row r="38" spans="1:28" x14ac:dyDescent="0.3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row>
    <row r="39" spans="1:28" x14ac:dyDescent="0.3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row>
    <row r="40" spans="1:28" x14ac:dyDescent="0.3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row>
    <row r="41" spans="1:28" x14ac:dyDescent="0.3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row>
    <row r="42" spans="1:28" x14ac:dyDescent="0.3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row>
    <row r="43" spans="1:28" x14ac:dyDescent="0.3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row>
    <row r="44" spans="1:28" x14ac:dyDescent="0.3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row>
    <row r="45" spans="1:28" x14ac:dyDescent="0.3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row>
    <row r="46" spans="1:28" x14ac:dyDescent="0.3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row>
    <row r="47" spans="1:28" x14ac:dyDescent="0.3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row>
    <row r="48" spans="1:28" x14ac:dyDescent="0.3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row>
    <row r="49" spans="1:28" x14ac:dyDescent="0.3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row>
    <row r="50" spans="1:28" x14ac:dyDescent="0.3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row>
    <row r="51" spans="1:28" x14ac:dyDescent="0.3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row>
    <row r="52" spans="1:28" x14ac:dyDescent="0.3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row>
  </sheetData>
  <mergeCells count="1">
    <mergeCell ref="A1:Y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1"/>
  <sheetViews>
    <sheetView zoomScale="70" zoomScaleNormal="70" workbookViewId="0">
      <selection activeCell="I25" sqref="I25:I26"/>
    </sheetView>
  </sheetViews>
  <sheetFormatPr defaultRowHeight="14.5" x14ac:dyDescent="0.35"/>
  <cols>
    <col min="1" max="1" width="26.7265625" customWidth="1"/>
    <col min="2" max="2" width="12.7265625" customWidth="1"/>
    <col min="3" max="3" width="14.81640625" customWidth="1"/>
    <col min="4" max="12" width="14.1796875" customWidth="1"/>
  </cols>
  <sheetData>
    <row r="1" spans="1:25" ht="21" x14ac:dyDescent="0.5">
      <c r="A1" s="209" t="s">
        <v>45</v>
      </c>
      <c r="B1" s="209"/>
      <c r="C1" s="209"/>
      <c r="D1" s="209"/>
      <c r="E1" s="209"/>
      <c r="F1" s="209"/>
      <c r="G1" s="209"/>
      <c r="H1" s="209"/>
      <c r="I1" s="209"/>
      <c r="J1" s="209"/>
      <c r="K1" s="209"/>
      <c r="L1" s="209"/>
      <c r="M1" s="209"/>
      <c r="N1" s="209"/>
      <c r="O1" s="209"/>
      <c r="P1" s="209"/>
      <c r="Q1" s="209"/>
      <c r="R1" s="209"/>
      <c r="S1" s="209"/>
      <c r="T1" s="209"/>
      <c r="U1" s="209"/>
      <c r="V1" s="209"/>
      <c r="W1" s="209"/>
      <c r="X1" s="209"/>
      <c r="Y1" s="209"/>
    </row>
    <row r="2" spans="1:25" ht="21.5" thickBot="1" x14ac:dyDescent="0.55000000000000004">
      <c r="A2" s="19"/>
      <c r="B2" s="19"/>
      <c r="C2" s="19"/>
      <c r="D2" s="19"/>
      <c r="E2" s="19"/>
      <c r="F2" s="19"/>
      <c r="G2" s="19"/>
      <c r="H2" s="19"/>
      <c r="I2" s="19"/>
      <c r="J2" s="19"/>
      <c r="K2" s="19"/>
      <c r="L2" s="19"/>
      <c r="M2" s="19"/>
      <c r="N2" s="19"/>
      <c r="O2" s="19"/>
      <c r="P2" s="19"/>
      <c r="Q2" s="19"/>
      <c r="R2" s="19"/>
      <c r="S2" s="19"/>
      <c r="T2" s="19"/>
      <c r="U2" s="19"/>
      <c r="V2" s="19"/>
      <c r="W2" s="19"/>
      <c r="X2" s="19"/>
      <c r="Y2" s="19"/>
    </row>
    <row r="3" spans="1:25" ht="15" thickBot="1" x14ac:dyDescent="0.4">
      <c r="A3" s="28" t="s">
        <v>54</v>
      </c>
      <c r="B3" s="28" t="s">
        <v>55</v>
      </c>
      <c r="C3" s="22" t="s">
        <v>123</v>
      </c>
      <c r="D3" s="15" t="s">
        <v>105</v>
      </c>
    </row>
    <row r="4" spans="1:25" ht="18.5" x14ac:dyDescent="0.45">
      <c r="A4" s="27">
        <f>'b) Test log sequence'!B25</f>
        <v>0</v>
      </c>
      <c r="B4" s="27" t="str">
        <f>'a) Model metadata'!B16</f>
        <v>50g on tests; 100g for consolidation</v>
      </c>
      <c r="C4" s="29" t="str">
        <f>Instructions!$B$7</f>
        <v>Model 2</v>
      </c>
      <c r="D4" s="29" t="str">
        <f>Instructions!$B$8</f>
        <v>TU Delft</v>
      </c>
    </row>
    <row r="5" spans="1:25" ht="15" thickBot="1" x14ac:dyDescent="0.4"/>
    <row r="6" spans="1:25" ht="15" customHeight="1" x14ac:dyDescent="0.35">
      <c r="A6" s="250" t="s">
        <v>114</v>
      </c>
      <c r="B6" s="31" t="s">
        <v>55</v>
      </c>
      <c r="C6" s="31" t="s">
        <v>31</v>
      </c>
      <c r="D6" s="52" t="e">
        <f>'c) Sensor locations'!#REF!</f>
        <v>#REF!</v>
      </c>
      <c r="E6" s="53" t="e">
        <f>'c) Sensor locations'!#REF!</f>
        <v>#REF!</v>
      </c>
      <c r="F6" s="52" t="e">
        <f>'c) Sensor locations'!#REF!</f>
        <v>#REF!</v>
      </c>
      <c r="G6" s="53" t="e">
        <f>'c) Sensor locations'!#REF!</f>
        <v>#REF!</v>
      </c>
      <c r="H6" s="52" t="e">
        <f>'c) Sensor locations'!#REF!</f>
        <v>#REF!</v>
      </c>
      <c r="I6" s="53" t="e">
        <f>'c) Sensor locations'!#REF!</f>
        <v>#REF!</v>
      </c>
      <c r="J6" s="52" t="e">
        <f>'c) Sensor locations'!#REF!</f>
        <v>#REF!</v>
      </c>
      <c r="K6" s="53" t="e">
        <f>'c) Sensor locations'!#REF!</f>
        <v>#REF!</v>
      </c>
      <c r="L6" s="54" t="s">
        <v>81</v>
      </c>
      <c r="N6" s="30"/>
    </row>
    <row r="7" spans="1:25" ht="32.25" customHeight="1" x14ac:dyDescent="0.35">
      <c r="A7" s="251"/>
      <c r="B7" s="10" t="s">
        <v>87</v>
      </c>
      <c r="C7" s="10" t="s">
        <v>88</v>
      </c>
      <c r="D7" s="10" t="s">
        <v>73</v>
      </c>
      <c r="E7" s="10" t="s">
        <v>73</v>
      </c>
      <c r="F7" s="10" t="s">
        <v>73</v>
      </c>
      <c r="G7" s="10" t="s">
        <v>73</v>
      </c>
      <c r="H7" s="10" t="s">
        <v>57</v>
      </c>
      <c r="I7" s="10" t="s">
        <v>57</v>
      </c>
      <c r="J7" s="10" t="s">
        <v>57</v>
      </c>
      <c r="K7" s="10" t="s">
        <v>57</v>
      </c>
      <c r="L7" s="10" t="s">
        <v>57</v>
      </c>
    </row>
    <row r="8" spans="1:25" x14ac:dyDescent="0.35">
      <c r="A8" s="58" t="str">
        <f>'b) Test log sequence'!B19</f>
        <v>T-Bar</v>
      </c>
      <c r="B8" s="248" t="str">
        <f>'a) Model metadata'!B16</f>
        <v>50g on tests; 100g for consolidation</v>
      </c>
      <c r="C8" s="42"/>
      <c r="D8" s="43"/>
      <c r="E8" s="43"/>
      <c r="F8" s="27"/>
      <c r="G8" s="27"/>
      <c r="H8" s="27"/>
      <c r="I8" s="27"/>
      <c r="J8" s="27"/>
      <c r="K8" s="27"/>
      <c r="L8" s="55"/>
    </row>
    <row r="9" spans="1:25" x14ac:dyDescent="0.35">
      <c r="A9" s="58">
        <f>'b) Test log sequence'!B25</f>
        <v>0</v>
      </c>
      <c r="B9" s="248"/>
      <c r="C9" s="42"/>
      <c r="D9" s="43"/>
      <c r="E9" s="43"/>
      <c r="F9" s="27"/>
      <c r="G9" s="27"/>
      <c r="H9" s="27"/>
      <c r="I9" s="27"/>
      <c r="J9" s="27"/>
      <c r="K9" s="27"/>
      <c r="L9" s="55"/>
    </row>
    <row r="10" spans="1:25" x14ac:dyDescent="0.35">
      <c r="A10" s="58"/>
      <c r="B10" s="248"/>
      <c r="C10" s="42"/>
      <c r="D10" s="43"/>
      <c r="E10" s="43"/>
      <c r="F10" s="27"/>
      <c r="G10" s="27"/>
      <c r="H10" s="27"/>
      <c r="I10" s="27"/>
      <c r="J10" s="27"/>
      <c r="K10" s="27"/>
      <c r="L10" s="55"/>
    </row>
    <row r="11" spans="1:25" ht="15" thickBot="1" x14ac:dyDescent="0.4">
      <c r="A11" s="59"/>
      <c r="B11" s="249"/>
      <c r="C11" s="44"/>
      <c r="D11" s="45"/>
      <c r="E11" s="45"/>
      <c r="F11" s="56"/>
      <c r="G11" s="56"/>
      <c r="H11" s="56"/>
      <c r="I11" s="56"/>
      <c r="J11" s="56"/>
      <c r="K11" s="56"/>
      <c r="L11" s="57"/>
    </row>
  </sheetData>
  <mergeCells count="3">
    <mergeCell ref="B8:B11"/>
    <mergeCell ref="A1:Y1"/>
    <mergeCell ref="A6:A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election activeCell="I25" sqref="I25:I26"/>
    </sheetView>
  </sheetViews>
  <sheetFormatPr defaultRowHeight="14.5" x14ac:dyDescent="0.35"/>
  <cols>
    <col min="1" max="1" width="28.1796875" customWidth="1"/>
    <col min="2" max="5" width="18.26953125" customWidth="1"/>
    <col min="6" max="6" width="15.7265625" customWidth="1"/>
  </cols>
  <sheetData>
    <row r="1" spans="1:21" ht="21.5" thickBot="1" x14ac:dyDescent="0.55000000000000004">
      <c r="A1" s="209" t="s">
        <v>45</v>
      </c>
      <c r="B1" s="209"/>
      <c r="C1" s="209"/>
      <c r="D1" s="209"/>
      <c r="E1" s="209"/>
      <c r="F1" s="209"/>
      <c r="G1" s="209"/>
      <c r="H1" s="209"/>
      <c r="I1" s="209"/>
      <c r="J1" s="209"/>
      <c r="K1" s="209"/>
      <c r="L1" s="209"/>
      <c r="M1" s="209"/>
      <c r="N1" s="209"/>
      <c r="O1" s="209"/>
      <c r="P1" s="209"/>
      <c r="Q1" s="209"/>
      <c r="R1" s="209"/>
      <c r="S1" s="209"/>
      <c r="T1" s="209"/>
      <c r="U1" s="209"/>
    </row>
    <row r="2" spans="1:21" ht="19.5" customHeight="1" thickBot="1" x14ac:dyDescent="0.5">
      <c r="A2" s="22" t="s">
        <v>123</v>
      </c>
      <c r="B2" s="23" t="str">
        <f>Instructions!$B$7</f>
        <v>Model 2</v>
      </c>
      <c r="D2" s="49"/>
      <c r="E2" s="49"/>
    </row>
    <row r="3" spans="1:21" ht="19.5" customHeight="1" thickBot="1" x14ac:dyDescent="0.5">
      <c r="A3" s="21" t="s">
        <v>105</v>
      </c>
      <c r="B3" s="48" t="str">
        <f>Instructions!$B$8</f>
        <v>TU Delft</v>
      </c>
      <c r="D3" s="49"/>
      <c r="E3" s="49"/>
    </row>
    <row r="4" spans="1:21" ht="19.5" customHeight="1" x14ac:dyDescent="0.35">
      <c r="A4" t="s">
        <v>118</v>
      </c>
      <c r="B4" s="51" t="s">
        <v>132</v>
      </c>
      <c r="C4" t="s">
        <v>113</v>
      </c>
      <c r="D4" s="49"/>
      <c r="E4" s="49"/>
    </row>
    <row r="5" spans="1:21" ht="26.25" customHeight="1" x14ac:dyDescent="0.35">
      <c r="A5" t="s">
        <v>131</v>
      </c>
      <c r="B5" s="51" t="s">
        <v>132</v>
      </c>
      <c r="C5" s="3" t="s">
        <v>113</v>
      </c>
      <c r="D5" s="252" t="s">
        <v>115</v>
      </c>
      <c r="E5" s="252"/>
    </row>
    <row r="6" spans="1:21" ht="26.25" customHeight="1" x14ac:dyDescent="0.35">
      <c r="B6" s="3"/>
      <c r="C6" s="3"/>
      <c r="D6" s="252"/>
      <c r="E6" s="252"/>
    </row>
    <row r="7" spans="1:21" ht="26.25" customHeight="1" thickBot="1" x14ac:dyDescent="0.4">
      <c r="B7" s="68"/>
      <c r="C7" s="68"/>
      <c r="D7" s="253"/>
      <c r="E7" s="253"/>
    </row>
    <row r="8" spans="1:21" ht="29" x14ac:dyDescent="0.35">
      <c r="A8" s="32" t="s">
        <v>97</v>
      </c>
      <c r="B8" s="31" t="s">
        <v>89</v>
      </c>
      <c r="C8" s="31" t="s">
        <v>55</v>
      </c>
      <c r="D8" s="60" t="s">
        <v>116</v>
      </c>
      <c r="E8" s="61" t="s">
        <v>117</v>
      </c>
    </row>
    <row r="9" spans="1:21" ht="15" thickBot="1" x14ac:dyDescent="0.4">
      <c r="A9" s="33" t="str">
        <f>'b) Test log sequence'!C20</f>
        <v>T-Bar Test 1</v>
      </c>
      <c r="B9" s="46"/>
      <c r="C9" s="46" t="str">
        <f>'a) Model metadata'!B16</f>
        <v>50g on tests; 100g for consolidation</v>
      </c>
      <c r="D9" s="46"/>
      <c r="E9" s="47"/>
    </row>
    <row r="10" spans="1:21" ht="15" thickBot="1" x14ac:dyDescent="0.4"/>
    <row r="11" spans="1:21" x14ac:dyDescent="0.35">
      <c r="A11" s="84" t="s">
        <v>30</v>
      </c>
      <c r="B11" s="31" t="s">
        <v>91</v>
      </c>
      <c r="C11" s="31" t="s">
        <v>91</v>
      </c>
      <c r="D11" s="31" t="s">
        <v>92</v>
      </c>
      <c r="E11" s="85" t="s">
        <v>90</v>
      </c>
    </row>
    <row r="12" spans="1:21" ht="15" thickBot="1" x14ac:dyDescent="0.4">
      <c r="A12" s="86" t="s">
        <v>93</v>
      </c>
      <c r="B12" s="87" t="s">
        <v>130</v>
      </c>
      <c r="C12" s="87" t="s">
        <v>95</v>
      </c>
      <c r="D12" s="87" t="s">
        <v>96</v>
      </c>
      <c r="E12" s="88" t="s">
        <v>94</v>
      </c>
    </row>
    <row r="13" spans="1:21" x14ac:dyDescent="0.35">
      <c r="A13" s="14"/>
      <c r="B13" s="14"/>
      <c r="C13" s="14"/>
      <c r="D13" s="14"/>
      <c r="E13" s="51"/>
    </row>
    <row r="14" spans="1:21" x14ac:dyDescent="0.35">
      <c r="A14" s="14"/>
      <c r="B14" s="14"/>
      <c r="C14" s="14"/>
      <c r="D14" s="14"/>
      <c r="E14" s="51"/>
    </row>
    <row r="15" spans="1:21" x14ac:dyDescent="0.35">
      <c r="A15" s="14"/>
      <c r="B15" s="14"/>
      <c r="C15" s="14"/>
      <c r="D15" s="14"/>
      <c r="E15" s="51"/>
    </row>
    <row r="16" spans="1:21" x14ac:dyDescent="0.35">
      <c r="A16" s="14"/>
      <c r="B16" s="14"/>
      <c r="C16" s="14"/>
      <c r="D16" s="14"/>
      <c r="E16" s="51"/>
    </row>
    <row r="17" spans="1:5" x14ac:dyDescent="0.35">
      <c r="A17" s="14"/>
      <c r="B17" s="14"/>
      <c r="C17" s="14"/>
      <c r="D17" s="14"/>
      <c r="E17" s="51"/>
    </row>
    <row r="18" spans="1:5" x14ac:dyDescent="0.35">
      <c r="A18" s="14"/>
      <c r="B18" s="14"/>
      <c r="C18" s="14"/>
      <c r="D18" s="14"/>
      <c r="E18" s="51"/>
    </row>
    <row r="19" spans="1:5" x14ac:dyDescent="0.35">
      <c r="A19" s="14"/>
      <c r="B19" s="14"/>
      <c r="C19" s="14"/>
      <c r="D19" s="14"/>
      <c r="E19" s="51"/>
    </row>
    <row r="20" spans="1:5" x14ac:dyDescent="0.35">
      <c r="A20" s="14"/>
      <c r="B20" s="14"/>
      <c r="C20" s="14"/>
      <c r="D20" s="14"/>
      <c r="E20" s="51"/>
    </row>
    <row r="21" spans="1:5" x14ac:dyDescent="0.35">
      <c r="A21" s="14"/>
      <c r="B21" s="14"/>
      <c r="C21" s="14"/>
      <c r="D21" s="14"/>
      <c r="E21" s="51"/>
    </row>
    <row r="22" spans="1:5" x14ac:dyDescent="0.35">
      <c r="A22" s="14"/>
      <c r="B22" s="14"/>
      <c r="C22" s="14"/>
      <c r="D22" s="14"/>
      <c r="E22" s="51"/>
    </row>
    <row r="23" spans="1:5" x14ac:dyDescent="0.35">
      <c r="A23" s="14"/>
      <c r="B23" s="14"/>
      <c r="C23" s="14"/>
      <c r="D23" s="14"/>
      <c r="E23" s="51"/>
    </row>
    <row r="24" spans="1:5" x14ac:dyDescent="0.35">
      <c r="A24" s="14"/>
      <c r="B24" s="14"/>
      <c r="C24" s="14"/>
      <c r="D24" s="14"/>
      <c r="E24" s="51"/>
    </row>
    <row r="25" spans="1:5" x14ac:dyDescent="0.35">
      <c r="A25" s="14"/>
      <c r="B25" s="14"/>
      <c r="C25" s="14"/>
      <c r="D25" s="14"/>
      <c r="E25" s="51"/>
    </row>
    <row r="26" spans="1:5" x14ac:dyDescent="0.35">
      <c r="A26" s="14"/>
      <c r="B26" s="14"/>
      <c r="C26" s="14"/>
      <c r="D26" s="14"/>
      <c r="E26" s="51"/>
    </row>
    <row r="27" spans="1:5" x14ac:dyDescent="0.35">
      <c r="A27" s="14"/>
      <c r="B27" s="14"/>
      <c r="C27" s="14"/>
      <c r="D27" s="14"/>
      <c r="E27" s="51"/>
    </row>
    <row r="28" spans="1:5" x14ac:dyDescent="0.35">
      <c r="A28" s="14"/>
      <c r="B28" s="14"/>
      <c r="C28" s="14"/>
      <c r="D28" s="14"/>
      <c r="E28" s="51"/>
    </row>
    <row r="29" spans="1:5" x14ac:dyDescent="0.35">
      <c r="A29" s="14"/>
      <c r="B29" s="14"/>
      <c r="C29" s="14"/>
      <c r="D29" s="14"/>
      <c r="E29" s="51"/>
    </row>
    <row r="30" spans="1:5" x14ac:dyDescent="0.35">
      <c r="A30" s="14"/>
      <c r="B30" s="14"/>
      <c r="C30" s="14"/>
      <c r="D30" s="14"/>
      <c r="E30" s="51"/>
    </row>
    <row r="31" spans="1:5" x14ac:dyDescent="0.35">
      <c r="A31" s="14"/>
      <c r="B31" s="14"/>
      <c r="C31" s="14"/>
      <c r="D31" s="14"/>
      <c r="E31" s="51"/>
    </row>
    <row r="32" spans="1:5" x14ac:dyDescent="0.35">
      <c r="A32" s="14"/>
      <c r="B32" s="14"/>
      <c r="C32" s="14"/>
      <c r="D32" s="14"/>
      <c r="E32" s="51"/>
    </row>
    <row r="33" spans="1:5" x14ac:dyDescent="0.35">
      <c r="A33" s="14"/>
      <c r="B33" s="14"/>
      <c r="C33" s="14"/>
      <c r="D33" s="14"/>
      <c r="E33" s="51"/>
    </row>
    <row r="34" spans="1:5" x14ac:dyDescent="0.35">
      <c r="A34" s="14"/>
      <c r="B34" s="14"/>
      <c r="C34" s="14"/>
      <c r="D34" s="14"/>
      <c r="E34" s="51"/>
    </row>
    <row r="35" spans="1:5" x14ac:dyDescent="0.35">
      <c r="A35" s="14"/>
      <c r="B35" s="14"/>
      <c r="C35" s="14"/>
      <c r="D35" s="14"/>
      <c r="E35" s="51"/>
    </row>
    <row r="36" spans="1:5" x14ac:dyDescent="0.35">
      <c r="A36" s="14"/>
      <c r="B36" s="14"/>
      <c r="C36" s="14"/>
      <c r="D36" s="14"/>
      <c r="E36" s="51"/>
    </row>
    <row r="37" spans="1:5" x14ac:dyDescent="0.35">
      <c r="A37" s="14"/>
      <c r="B37" s="14"/>
      <c r="C37" s="14"/>
      <c r="D37" s="14"/>
      <c r="E37" s="51"/>
    </row>
    <row r="38" spans="1:5" x14ac:dyDescent="0.35">
      <c r="A38" s="14"/>
      <c r="B38" s="14"/>
      <c r="C38" s="14"/>
      <c r="D38" s="14"/>
      <c r="E38" s="51"/>
    </row>
    <row r="39" spans="1:5" x14ac:dyDescent="0.35">
      <c r="A39" s="14"/>
      <c r="B39" s="14"/>
      <c r="C39" s="14"/>
      <c r="D39" s="14"/>
      <c r="E39" s="51"/>
    </row>
    <row r="40" spans="1:5" x14ac:dyDescent="0.35">
      <c r="A40" s="14"/>
      <c r="B40" s="14"/>
      <c r="C40" s="14"/>
      <c r="D40" s="14"/>
      <c r="E40" s="51"/>
    </row>
    <row r="41" spans="1:5" x14ac:dyDescent="0.35">
      <c r="A41" s="14"/>
      <c r="B41" s="14"/>
      <c r="C41" s="14"/>
      <c r="D41" s="14"/>
      <c r="E41" s="51"/>
    </row>
    <row r="42" spans="1:5" x14ac:dyDescent="0.35">
      <c r="A42" s="14"/>
      <c r="B42" s="14"/>
      <c r="C42" s="14"/>
      <c r="D42" s="14"/>
      <c r="E42" s="51"/>
    </row>
    <row r="43" spans="1:5" x14ac:dyDescent="0.35">
      <c r="A43" s="14"/>
      <c r="B43" s="14"/>
      <c r="C43" s="14"/>
      <c r="D43" s="14"/>
      <c r="E43" s="51"/>
    </row>
    <row r="44" spans="1:5" x14ac:dyDescent="0.35">
      <c r="A44" s="14"/>
      <c r="B44" s="14"/>
      <c r="C44" s="14"/>
      <c r="D44" s="14"/>
      <c r="E44" s="51"/>
    </row>
    <row r="45" spans="1:5" x14ac:dyDescent="0.35">
      <c r="A45" s="14"/>
      <c r="B45" s="14"/>
      <c r="C45" s="14"/>
      <c r="D45" s="14"/>
      <c r="E45" s="51"/>
    </row>
    <row r="46" spans="1:5" x14ac:dyDescent="0.35">
      <c r="A46" s="14"/>
      <c r="B46" s="14"/>
      <c r="C46" s="14"/>
      <c r="D46" s="14"/>
      <c r="E46" s="51"/>
    </row>
    <row r="47" spans="1:5" x14ac:dyDescent="0.35">
      <c r="A47" s="14"/>
      <c r="B47" s="14"/>
      <c r="C47" s="14"/>
      <c r="D47" s="14"/>
      <c r="E47" s="51"/>
    </row>
    <row r="48" spans="1:5" x14ac:dyDescent="0.35">
      <c r="A48" s="14"/>
      <c r="B48" s="14"/>
      <c r="C48" s="14"/>
      <c r="D48" s="14"/>
      <c r="E48" s="51"/>
    </row>
    <row r="49" spans="1:5" x14ac:dyDescent="0.35">
      <c r="A49" s="14"/>
      <c r="B49" s="14"/>
      <c r="C49" s="14"/>
      <c r="D49" s="14"/>
      <c r="E49" s="51"/>
    </row>
    <row r="50" spans="1:5" x14ac:dyDescent="0.35">
      <c r="A50" s="14"/>
      <c r="B50" s="14"/>
      <c r="C50" s="14"/>
      <c r="D50" s="14"/>
      <c r="E50" s="51"/>
    </row>
    <row r="51" spans="1:5" x14ac:dyDescent="0.35">
      <c r="A51" s="14"/>
      <c r="B51" s="14"/>
      <c r="C51" s="14"/>
      <c r="D51" s="14"/>
      <c r="E51" s="51"/>
    </row>
    <row r="52" spans="1:5" x14ac:dyDescent="0.35">
      <c r="A52" s="14"/>
      <c r="B52" s="14"/>
      <c r="C52" s="14"/>
      <c r="D52" s="14"/>
      <c r="E52" s="51"/>
    </row>
    <row r="53" spans="1:5" x14ac:dyDescent="0.35">
      <c r="A53" s="14"/>
      <c r="B53" s="14"/>
      <c r="C53" s="14"/>
      <c r="D53" s="14"/>
      <c r="E53" s="51"/>
    </row>
    <row r="54" spans="1:5" x14ac:dyDescent="0.35">
      <c r="A54" s="14"/>
      <c r="B54" s="14"/>
      <c r="C54" s="14"/>
      <c r="D54" s="14"/>
      <c r="E54" s="51"/>
    </row>
    <row r="55" spans="1:5" x14ac:dyDescent="0.35">
      <c r="A55" s="14"/>
      <c r="B55" s="14"/>
      <c r="C55" s="14"/>
      <c r="D55" s="14"/>
      <c r="E55" s="51"/>
    </row>
    <row r="56" spans="1:5" x14ac:dyDescent="0.35">
      <c r="A56" s="14"/>
      <c r="B56" s="14"/>
      <c r="C56" s="14"/>
      <c r="D56" s="14"/>
      <c r="E56" s="51"/>
    </row>
    <row r="57" spans="1:5" x14ac:dyDescent="0.35">
      <c r="A57" s="14"/>
      <c r="B57" s="14"/>
      <c r="C57" s="14"/>
      <c r="D57" s="14"/>
      <c r="E57" s="51"/>
    </row>
    <row r="58" spans="1:5" x14ac:dyDescent="0.35">
      <c r="A58" s="14"/>
      <c r="B58" s="14"/>
      <c r="C58" s="14"/>
      <c r="D58" s="14"/>
      <c r="E58" s="51"/>
    </row>
    <row r="59" spans="1:5" x14ac:dyDescent="0.35">
      <c r="A59" s="14"/>
      <c r="B59" s="14"/>
      <c r="C59" s="14"/>
      <c r="D59" s="14"/>
      <c r="E59" s="51"/>
    </row>
    <row r="60" spans="1:5" x14ac:dyDescent="0.35">
      <c r="A60" s="14"/>
      <c r="B60" s="14"/>
      <c r="C60" s="14"/>
      <c r="D60" s="14"/>
      <c r="E60" s="51"/>
    </row>
    <row r="61" spans="1:5" x14ac:dyDescent="0.35">
      <c r="A61" s="14"/>
      <c r="B61" s="14"/>
      <c r="C61" s="14"/>
      <c r="D61" s="14"/>
      <c r="E61" s="51"/>
    </row>
  </sheetData>
  <mergeCells count="2">
    <mergeCell ref="A1:U1"/>
    <mergeCell ref="D5:E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32"/>
  <sheetViews>
    <sheetView zoomScale="70" zoomScaleNormal="70" workbookViewId="0">
      <selection activeCell="I25" sqref="I25:I26"/>
    </sheetView>
  </sheetViews>
  <sheetFormatPr defaultRowHeight="14.5" x14ac:dyDescent="0.35"/>
  <cols>
    <col min="1" max="2" width="13.453125" customWidth="1"/>
  </cols>
  <sheetData>
    <row r="1" spans="1:22" ht="18.75" customHeight="1" x14ac:dyDescent="0.35">
      <c r="A1" s="254" t="s">
        <v>133</v>
      </c>
      <c r="B1" s="254"/>
      <c r="C1" s="254"/>
      <c r="D1" s="254"/>
      <c r="E1" s="254"/>
      <c r="F1" s="254"/>
      <c r="G1" s="254"/>
      <c r="H1" s="254"/>
      <c r="I1" s="254"/>
      <c r="J1" s="254"/>
      <c r="K1" s="254"/>
      <c r="L1" s="254"/>
      <c r="M1" s="254"/>
      <c r="N1" s="254"/>
      <c r="O1" s="254"/>
      <c r="P1" s="254"/>
      <c r="Q1" s="254"/>
      <c r="R1" s="254"/>
      <c r="S1" s="254"/>
      <c r="T1" s="254"/>
      <c r="U1" s="254"/>
      <c r="V1" s="254"/>
    </row>
    <row r="2" spans="1:22" ht="15" thickBot="1" x14ac:dyDescent="0.4">
      <c r="A2" s="254"/>
      <c r="B2" s="254"/>
      <c r="C2" s="254"/>
      <c r="D2" s="254"/>
      <c r="E2" s="254"/>
      <c r="F2" s="254"/>
      <c r="G2" s="254"/>
      <c r="H2" s="254"/>
      <c r="I2" s="254"/>
      <c r="J2" s="254"/>
      <c r="K2" s="254"/>
      <c r="L2" s="254"/>
      <c r="M2" s="254"/>
      <c r="N2" s="254"/>
      <c r="O2" s="254"/>
      <c r="P2" s="254"/>
      <c r="Q2" s="254"/>
      <c r="R2" s="254"/>
      <c r="S2" s="254"/>
      <c r="T2" s="254"/>
      <c r="U2" s="254"/>
      <c r="V2" s="254"/>
    </row>
    <row r="3" spans="1:22" ht="19" thickBot="1" x14ac:dyDescent="0.5">
      <c r="A3" s="22" t="s">
        <v>123</v>
      </c>
      <c r="B3" s="23" t="str">
        <f>Instructions!$B$7</f>
        <v>Model 2</v>
      </c>
      <c r="C3" s="14"/>
      <c r="D3" s="14"/>
      <c r="E3" s="14"/>
      <c r="F3" s="14"/>
      <c r="G3" s="14"/>
      <c r="H3" s="14"/>
      <c r="I3" s="14"/>
      <c r="J3" s="14"/>
      <c r="K3" s="14"/>
      <c r="L3" s="14"/>
      <c r="M3" s="14"/>
      <c r="N3" s="14"/>
      <c r="O3" s="14"/>
      <c r="P3" s="14"/>
      <c r="Q3" s="14"/>
      <c r="R3" s="14"/>
      <c r="S3" s="14"/>
      <c r="T3" s="14"/>
      <c r="U3" s="14"/>
      <c r="V3" s="14"/>
    </row>
    <row r="4" spans="1:22" ht="19" thickBot="1" x14ac:dyDescent="0.5">
      <c r="A4" s="21" t="s">
        <v>105</v>
      </c>
      <c r="B4" s="48" t="str">
        <f>Instructions!$B$8</f>
        <v>TU Delft</v>
      </c>
      <c r="C4" s="14"/>
      <c r="D4" s="14"/>
      <c r="E4" s="14"/>
      <c r="F4" s="14"/>
      <c r="G4" s="14"/>
      <c r="H4" s="14"/>
      <c r="I4" s="14"/>
      <c r="J4" s="14"/>
      <c r="K4" s="14"/>
      <c r="L4" s="14"/>
      <c r="M4" s="14"/>
      <c r="N4" s="14"/>
      <c r="O4" s="14"/>
      <c r="P4" s="14"/>
      <c r="Q4" s="14"/>
      <c r="R4" s="14"/>
      <c r="S4" s="14"/>
      <c r="T4" s="14"/>
      <c r="U4" s="14"/>
      <c r="V4" s="14"/>
    </row>
    <row r="5" spans="1:22" x14ac:dyDescent="0.35">
      <c r="A5" s="14"/>
      <c r="B5" s="14"/>
      <c r="C5" s="14"/>
      <c r="D5" s="14"/>
      <c r="E5" s="14"/>
      <c r="F5" s="14"/>
      <c r="G5" s="14"/>
      <c r="H5" s="14"/>
      <c r="I5" s="14"/>
      <c r="J5" s="14"/>
      <c r="K5" s="14"/>
      <c r="L5" s="14"/>
      <c r="M5" s="14"/>
      <c r="N5" s="14"/>
      <c r="O5" s="14"/>
      <c r="P5" s="14"/>
      <c r="Q5" s="14"/>
      <c r="R5" s="14"/>
      <c r="S5" s="14"/>
      <c r="T5" s="14"/>
      <c r="U5" s="14"/>
      <c r="V5" s="14"/>
    </row>
    <row r="6" spans="1:22" x14ac:dyDescent="0.35">
      <c r="A6" s="14"/>
      <c r="B6" s="14"/>
      <c r="C6" s="14"/>
      <c r="D6" s="14"/>
      <c r="E6" s="14"/>
      <c r="F6" s="14"/>
      <c r="G6" s="14"/>
      <c r="H6" s="14"/>
      <c r="I6" s="14"/>
      <c r="J6" s="14"/>
      <c r="K6" s="14"/>
      <c r="L6" s="14"/>
      <c r="M6" s="14"/>
      <c r="N6" s="14"/>
      <c r="O6" s="14"/>
      <c r="P6" s="14"/>
      <c r="Q6" s="14"/>
      <c r="R6" s="14"/>
      <c r="S6" s="14"/>
      <c r="T6" s="14"/>
      <c r="U6" s="14"/>
      <c r="V6" s="14"/>
    </row>
    <row r="7" spans="1:22" x14ac:dyDescent="0.35">
      <c r="A7" s="14"/>
      <c r="B7" s="14"/>
      <c r="C7" s="14"/>
      <c r="D7" s="14"/>
      <c r="E7" s="14"/>
      <c r="F7" s="14"/>
      <c r="G7" s="14"/>
      <c r="H7" s="14"/>
      <c r="I7" s="14"/>
      <c r="J7" s="14"/>
      <c r="K7" s="14"/>
      <c r="L7" s="14"/>
      <c r="M7" s="14"/>
      <c r="N7" s="14"/>
      <c r="O7" s="14"/>
      <c r="P7" s="14"/>
      <c r="Q7" s="14"/>
      <c r="R7" s="14"/>
      <c r="S7" s="14"/>
      <c r="T7" s="14"/>
      <c r="U7" s="14"/>
      <c r="V7" s="14"/>
    </row>
    <row r="8" spans="1:22" x14ac:dyDescent="0.35">
      <c r="A8" s="14"/>
      <c r="B8" s="14"/>
      <c r="C8" s="14"/>
      <c r="D8" s="14"/>
      <c r="E8" s="14"/>
      <c r="F8" s="14"/>
      <c r="G8" s="14"/>
      <c r="H8" s="14"/>
      <c r="I8" s="14"/>
      <c r="J8" s="14"/>
      <c r="K8" s="14"/>
      <c r="L8" s="14"/>
      <c r="M8" s="14"/>
      <c r="N8" s="14"/>
      <c r="O8" s="14"/>
      <c r="P8" s="14"/>
      <c r="Q8" s="14"/>
      <c r="R8" s="14"/>
      <c r="S8" s="14"/>
      <c r="T8" s="14"/>
      <c r="U8" s="14"/>
      <c r="V8" s="14"/>
    </row>
    <row r="9" spans="1:22" x14ac:dyDescent="0.35">
      <c r="A9" s="14"/>
      <c r="B9" s="14"/>
      <c r="C9" s="14"/>
      <c r="D9" s="14"/>
      <c r="E9" s="14"/>
      <c r="F9" s="14"/>
      <c r="G9" s="14"/>
      <c r="H9" s="14"/>
      <c r="I9" s="14"/>
      <c r="J9" s="14"/>
      <c r="K9" s="14"/>
      <c r="L9" s="14"/>
      <c r="M9" s="14"/>
      <c r="N9" s="14"/>
      <c r="O9" s="14"/>
      <c r="P9" s="14"/>
      <c r="Q9" s="14"/>
      <c r="R9" s="14"/>
      <c r="S9" s="14"/>
      <c r="T9" s="14"/>
      <c r="U9" s="14"/>
      <c r="V9" s="14"/>
    </row>
    <row r="10" spans="1:22" x14ac:dyDescent="0.35">
      <c r="A10" s="14"/>
      <c r="B10" s="14"/>
      <c r="C10" s="14"/>
      <c r="D10" s="14"/>
      <c r="E10" s="14"/>
      <c r="F10" s="14"/>
      <c r="G10" s="14"/>
      <c r="H10" s="14"/>
      <c r="I10" s="14"/>
      <c r="J10" s="14"/>
      <c r="K10" s="14"/>
      <c r="L10" s="14"/>
      <c r="M10" s="14"/>
      <c r="N10" s="14"/>
      <c r="O10" s="14"/>
      <c r="P10" s="14"/>
      <c r="Q10" s="14"/>
      <c r="R10" s="14"/>
      <c r="S10" s="14"/>
      <c r="T10" s="14"/>
      <c r="U10" s="14"/>
      <c r="V10" s="14"/>
    </row>
    <row r="11" spans="1:22" x14ac:dyDescent="0.35">
      <c r="A11" s="14"/>
      <c r="B11" s="14"/>
      <c r="C11" s="14"/>
      <c r="D11" s="14"/>
      <c r="E11" s="14"/>
      <c r="F11" s="14"/>
      <c r="G11" s="14"/>
      <c r="H11" s="14"/>
      <c r="I11" s="14"/>
      <c r="J11" s="14"/>
      <c r="K11" s="14"/>
      <c r="L11" s="14"/>
      <c r="M11" s="14"/>
      <c r="N11" s="14"/>
      <c r="O11" s="14"/>
      <c r="P11" s="14"/>
      <c r="Q11" s="14"/>
      <c r="R11" s="14"/>
      <c r="S11" s="14"/>
      <c r="T11" s="14"/>
      <c r="U11" s="14"/>
      <c r="V11" s="14"/>
    </row>
    <row r="12" spans="1:22" x14ac:dyDescent="0.35">
      <c r="A12" s="14"/>
      <c r="B12" s="14"/>
      <c r="C12" s="14"/>
      <c r="D12" s="14"/>
      <c r="E12" s="14"/>
      <c r="F12" s="14"/>
      <c r="G12" s="14"/>
      <c r="H12" s="14"/>
      <c r="I12" s="14"/>
      <c r="J12" s="14"/>
      <c r="K12" s="14"/>
      <c r="L12" s="14"/>
      <c r="M12" s="14"/>
      <c r="N12" s="14"/>
      <c r="O12" s="14"/>
      <c r="P12" s="14"/>
      <c r="Q12" s="14"/>
      <c r="R12" s="14"/>
      <c r="S12" s="14"/>
      <c r="T12" s="14"/>
      <c r="U12" s="14"/>
      <c r="V12" s="14"/>
    </row>
    <row r="13" spans="1:22" x14ac:dyDescent="0.35">
      <c r="A13" s="14"/>
      <c r="B13" s="14"/>
      <c r="C13" s="14"/>
      <c r="D13" s="14"/>
      <c r="E13" s="14"/>
      <c r="F13" s="14"/>
      <c r="G13" s="14"/>
      <c r="H13" s="14"/>
      <c r="I13" s="14"/>
      <c r="J13" s="14"/>
      <c r="K13" s="14"/>
      <c r="L13" s="14"/>
      <c r="M13" s="14"/>
      <c r="N13" s="14"/>
      <c r="O13" s="14"/>
      <c r="P13" s="14"/>
      <c r="Q13" s="14"/>
      <c r="R13" s="14"/>
      <c r="S13" s="14"/>
      <c r="T13" s="14"/>
      <c r="U13" s="14"/>
      <c r="V13" s="14"/>
    </row>
    <row r="14" spans="1:22" x14ac:dyDescent="0.35">
      <c r="A14" s="14"/>
      <c r="B14" s="14"/>
      <c r="C14" s="14"/>
      <c r="D14" s="14"/>
      <c r="E14" s="14"/>
      <c r="F14" s="14"/>
      <c r="G14" s="14"/>
      <c r="H14" s="14"/>
      <c r="I14" s="14"/>
      <c r="J14" s="14"/>
      <c r="K14" s="14"/>
      <c r="L14" s="14"/>
      <c r="M14" s="14"/>
      <c r="N14" s="14"/>
      <c r="O14" s="14"/>
      <c r="P14" s="14"/>
      <c r="Q14" s="14"/>
      <c r="R14" s="14"/>
      <c r="S14" s="14"/>
      <c r="T14" s="14"/>
      <c r="U14" s="14"/>
      <c r="V14" s="14"/>
    </row>
    <row r="15" spans="1:22" x14ac:dyDescent="0.35">
      <c r="A15" s="14"/>
      <c r="B15" s="14"/>
      <c r="C15" s="14"/>
      <c r="D15" s="14"/>
      <c r="E15" s="14"/>
      <c r="F15" s="14"/>
      <c r="G15" s="14"/>
      <c r="H15" s="14"/>
      <c r="I15" s="14"/>
      <c r="J15" s="14"/>
      <c r="K15" s="14"/>
      <c r="L15" s="14"/>
      <c r="M15" s="14"/>
      <c r="N15" s="14"/>
      <c r="O15" s="14"/>
      <c r="P15" s="14"/>
      <c r="Q15" s="14"/>
      <c r="R15" s="14"/>
      <c r="S15" s="14"/>
      <c r="T15" s="14"/>
      <c r="U15" s="14"/>
      <c r="V15" s="14"/>
    </row>
    <row r="16" spans="1:22" x14ac:dyDescent="0.35">
      <c r="A16" s="14"/>
      <c r="B16" s="14"/>
      <c r="C16" s="14"/>
      <c r="D16" s="14"/>
      <c r="E16" s="14"/>
      <c r="F16" s="14"/>
      <c r="G16" s="14"/>
      <c r="H16" s="14"/>
      <c r="I16" s="14"/>
      <c r="J16" s="14"/>
      <c r="K16" s="14"/>
      <c r="L16" s="14"/>
      <c r="M16" s="14"/>
      <c r="N16" s="14"/>
      <c r="O16" s="14"/>
      <c r="P16" s="14"/>
      <c r="Q16" s="14"/>
      <c r="R16" s="14"/>
      <c r="S16" s="14"/>
      <c r="T16" s="14"/>
      <c r="U16" s="14"/>
      <c r="V16" s="14"/>
    </row>
    <row r="17" spans="1:22" x14ac:dyDescent="0.35">
      <c r="A17" s="14"/>
      <c r="B17" s="14"/>
      <c r="C17" s="14"/>
      <c r="D17" s="14"/>
      <c r="E17" s="14"/>
      <c r="F17" s="14"/>
      <c r="G17" s="14"/>
      <c r="H17" s="14"/>
      <c r="I17" s="14"/>
      <c r="J17" s="14"/>
      <c r="K17" s="14"/>
      <c r="L17" s="14"/>
      <c r="M17" s="14"/>
      <c r="N17" s="14"/>
      <c r="O17" s="14"/>
      <c r="P17" s="14"/>
      <c r="Q17" s="14"/>
      <c r="R17" s="14"/>
      <c r="S17" s="14"/>
      <c r="T17" s="14"/>
      <c r="U17" s="14"/>
      <c r="V17" s="14"/>
    </row>
    <row r="18" spans="1:22" x14ac:dyDescent="0.35">
      <c r="A18" s="14"/>
      <c r="B18" s="14"/>
      <c r="C18" s="14"/>
      <c r="D18" s="14"/>
      <c r="E18" s="14"/>
      <c r="F18" s="14"/>
      <c r="G18" s="14"/>
      <c r="H18" s="14"/>
      <c r="I18" s="14"/>
      <c r="J18" s="14"/>
      <c r="K18" s="14"/>
      <c r="L18" s="14"/>
      <c r="M18" s="14"/>
      <c r="N18" s="14"/>
      <c r="O18" s="14"/>
      <c r="P18" s="14"/>
      <c r="Q18" s="14"/>
      <c r="R18" s="14"/>
      <c r="S18" s="14"/>
      <c r="T18" s="14"/>
      <c r="U18" s="14"/>
      <c r="V18" s="14"/>
    </row>
    <row r="19" spans="1:22" x14ac:dyDescent="0.35">
      <c r="A19" s="14"/>
      <c r="B19" s="14"/>
      <c r="C19" s="14"/>
      <c r="D19" s="14"/>
      <c r="E19" s="14"/>
      <c r="F19" s="14"/>
      <c r="G19" s="14"/>
      <c r="H19" s="14"/>
      <c r="I19" s="14"/>
      <c r="J19" s="14"/>
      <c r="K19" s="14"/>
      <c r="L19" s="14"/>
      <c r="M19" s="14"/>
      <c r="N19" s="14"/>
      <c r="O19" s="14"/>
      <c r="P19" s="14"/>
      <c r="Q19" s="14"/>
      <c r="R19" s="14"/>
      <c r="S19" s="14"/>
      <c r="T19" s="14"/>
      <c r="U19" s="14"/>
      <c r="V19" s="14"/>
    </row>
    <row r="20" spans="1:22" x14ac:dyDescent="0.35">
      <c r="A20" s="14"/>
      <c r="B20" s="14"/>
      <c r="C20" s="14"/>
      <c r="D20" s="14"/>
      <c r="E20" s="14"/>
      <c r="F20" s="14"/>
      <c r="G20" s="14"/>
      <c r="H20" s="14"/>
      <c r="I20" s="14"/>
      <c r="J20" s="14"/>
      <c r="K20" s="14"/>
      <c r="L20" s="14"/>
      <c r="M20" s="14"/>
      <c r="N20" s="14"/>
      <c r="O20" s="14"/>
      <c r="P20" s="14"/>
      <c r="Q20" s="14"/>
      <c r="R20" s="14"/>
      <c r="S20" s="14"/>
      <c r="T20" s="14"/>
      <c r="U20" s="14"/>
      <c r="V20" s="14"/>
    </row>
    <row r="21" spans="1:22" x14ac:dyDescent="0.35">
      <c r="A21" s="14"/>
      <c r="B21" s="14"/>
      <c r="C21" s="14"/>
      <c r="D21" s="14"/>
      <c r="E21" s="14"/>
      <c r="F21" s="14"/>
      <c r="G21" s="14"/>
      <c r="H21" s="14"/>
      <c r="I21" s="14"/>
      <c r="J21" s="14"/>
      <c r="K21" s="14"/>
      <c r="L21" s="14"/>
      <c r="M21" s="14"/>
      <c r="N21" s="14"/>
      <c r="O21" s="14"/>
      <c r="P21" s="14"/>
      <c r="Q21" s="14"/>
      <c r="R21" s="14"/>
      <c r="S21" s="14"/>
      <c r="T21" s="14"/>
      <c r="U21" s="14"/>
      <c r="V21" s="14"/>
    </row>
    <row r="22" spans="1:22" x14ac:dyDescent="0.35">
      <c r="A22" s="14"/>
      <c r="B22" s="14"/>
      <c r="C22" s="14"/>
      <c r="D22" s="14"/>
      <c r="E22" s="14"/>
      <c r="F22" s="14"/>
      <c r="G22" s="14"/>
      <c r="H22" s="14"/>
      <c r="I22" s="14"/>
      <c r="J22" s="14"/>
      <c r="K22" s="14"/>
      <c r="L22" s="14"/>
      <c r="M22" s="14"/>
      <c r="N22" s="14"/>
      <c r="O22" s="14"/>
      <c r="P22" s="14"/>
      <c r="Q22" s="14"/>
      <c r="R22" s="14"/>
      <c r="S22" s="14"/>
      <c r="T22" s="14"/>
      <c r="U22" s="14"/>
      <c r="V22" s="14"/>
    </row>
    <row r="23" spans="1:22" x14ac:dyDescent="0.35">
      <c r="A23" s="14"/>
      <c r="B23" s="14"/>
      <c r="C23" s="14"/>
      <c r="D23" s="14"/>
      <c r="E23" s="14"/>
      <c r="F23" s="14"/>
      <c r="G23" s="14"/>
      <c r="H23" s="14"/>
      <c r="I23" s="14"/>
      <c r="J23" s="14"/>
      <c r="K23" s="14"/>
      <c r="L23" s="14"/>
      <c r="M23" s="14"/>
      <c r="N23" s="14"/>
      <c r="O23" s="14"/>
      <c r="P23" s="14"/>
      <c r="Q23" s="14"/>
      <c r="R23" s="14"/>
      <c r="S23" s="14"/>
      <c r="T23" s="14"/>
      <c r="U23" s="14"/>
      <c r="V23" s="14"/>
    </row>
    <row r="24" spans="1:22" x14ac:dyDescent="0.35">
      <c r="A24" s="14"/>
      <c r="B24" s="14"/>
      <c r="C24" s="14"/>
      <c r="D24" s="14"/>
      <c r="E24" s="14"/>
      <c r="F24" s="14"/>
      <c r="G24" s="14"/>
      <c r="H24" s="14"/>
      <c r="I24" s="14"/>
      <c r="J24" s="14"/>
      <c r="K24" s="14"/>
      <c r="L24" s="14"/>
      <c r="M24" s="14"/>
      <c r="N24" s="14"/>
      <c r="O24" s="14"/>
      <c r="P24" s="14"/>
      <c r="Q24" s="14"/>
      <c r="R24" s="14"/>
      <c r="S24" s="14"/>
      <c r="T24" s="14"/>
      <c r="U24" s="14"/>
      <c r="V24" s="14"/>
    </row>
    <row r="25" spans="1:22" x14ac:dyDescent="0.35">
      <c r="A25" s="14"/>
      <c r="B25" s="14"/>
      <c r="C25" s="14"/>
      <c r="D25" s="14"/>
      <c r="E25" s="14"/>
      <c r="F25" s="14"/>
      <c r="G25" s="14"/>
      <c r="H25" s="14"/>
      <c r="I25" s="14"/>
      <c r="J25" s="14"/>
      <c r="K25" s="14"/>
      <c r="L25" s="14"/>
      <c r="M25" s="14"/>
      <c r="N25" s="14"/>
      <c r="O25" s="14"/>
      <c r="P25" s="14"/>
      <c r="Q25" s="14"/>
      <c r="R25" s="14"/>
      <c r="S25" s="14"/>
      <c r="T25" s="14"/>
      <c r="U25" s="14"/>
      <c r="V25" s="14"/>
    </row>
    <row r="26" spans="1:22" x14ac:dyDescent="0.35">
      <c r="A26" s="14"/>
      <c r="B26" s="14"/>
      <c r="C26" s="14"/>
      <c r="D26" s="14"/>
      <c r="E26" s="14"/>
      <c r="F26" s="14"/>
      <c r="G26" s="14"/>
      <c r="H26" s="14"/>
      <c r="I26" s="14"/>
      <c r="J26" s="14"/>
      <c r="K26" s="14"/>
      <c r="L26" s="14"/>
      <c r="M26" s="14"/>
      <c r="N26" s="14"/>
      <c r="O26" s="14"/>
      <c r="P26" s="14"/>
      <c r="Q26" s="14"/>
      <c r="R26" s="14"/>
      <c r="S26" s="14"/>
      <c r="T26" s="14"/>
      <c r="U26" s="14"/>
      <c r="V26" s="14"/>
    </row>
    <row r="27" spans="1:22" x14ac:dyDescent="0.35">
      <c r="A27" s="14"/>
      <c r="B27" s="14"/>
      <c r="C27" s="14"/>
      <c r="D27" s="14"/>
      <c r="E27" s="14"/>
      <c r="F27" s="14"/>
      <c r="G27" s="14"/>
      <c r="H27" s="14"/>
      <c r="I27" s="14"/>
      <c r="J27" s="14"/>
      <c r="K27" s="14"/>
      <c r="L27" s="14"/>
      <c r="M27" s="14"/>
      <c r="N27" s="14"/>
      <c r="O27" s="14"/>
      <c r="P27" s="14"/>
      <c r="Q27" s="14"/>
      <c r="R27" s="14"/>
      <c r="S27" s="14"/>
      <c r="T27" s="14"/>
      <c r="U27" s="14"/>
      <c r="V27" s="14"/>
    </row>
    <row r="28" spans="1:22" x14ac:dyDescent="0.35">
      <c r="A28" s="14"/>
      <c r="B28" s="14"/>
      <c r="C28" s="14"/>
      <c r="D28" s="14"/>
      <c r="E28" s="14"/>
      <c r="F28" s="14"/>
      <c r="G28" s="14"/>
      <c r="H28" s="14"/>
      <c r="I28" s="14"/>
      <c r="J28" s="14"/>
      <c r="K28" s="14"/>
      <c r="L28" s="14"/>
      <c r="M28" s="14"/>
      <c r="N28" s="14"/>
      <c r="O28" s="14"/>
      <c r="P28" s="14"/>
      <c r="Q28" s="14"/>
      <c r="R28" s="14"/>
      <c r="S28" s="14"/>
      <c r="T28" s="14"/>
      <c r="U28" s="14"/>
      <c r="V28" s="14"/>
    </row>
    <row r="29" spans="1:22" x14ac:dyDescent="0.35">
      <c r="A29" s="14"/>
      <c r="B29" s="14"/>
      <c r="C29" s="14"/>
      <c r="D29" s="14"/>
      <c r="E29" s="14"/>
      <c r="F29" s="14"/>
      <c r="G29" s="14"/>
      <c r="H29" s="14"/>
      <c r="I29" s="14"/>
      <c r="J29" s="14"/>
      <c r="K29" s="14"/>
      <c r="L29" s="14"/>
      <c r="M29" s="14"/>
      <c r="N29" s="14"/>
      <c r="O29" s="14"/>
      <c r="P29" s="14"/>
      <c r="Q29" s="14"/>
      <c r="R29" s="14"/>
      <c r="S29" s="14"/>
      <c r="T29" s="14"/>
      <c r="U29" s="14"/>
      <c r="V29" s="14"/>
    </row>
    <row r="30" spans="1:22" x14ac:dyDescent="0.35">
      <c r="A30" s="14"/>
      <c r="B30" s="14"/>
      <c r="C30" s="14"/>
      <c r="D30" s="14"/>
      <c r="E30" s="14"/>
      <c r="F30" s="14"/>
      <c r="G30" s="14"/>
      <c r="H30" s="14"/>
      <c r="I30" s="14"/>
      <c r="J30" s="14"/>
      <c r="K30" s="14"/>
      <c r="L30" s="14"/>
      <c r="M30" s="14"/>
      <c r="N30" s="14"/>
      <c r="O30" s="14"/>
      <c r="P30" s="14"/>
      <c r="Q30" s="14"/>
      <c r="R30" s="14"/>
      <c r="S30" s="14"/>
      <c r="T30" s="14"/>
      <c r="U30" s="14"/>
      <c r="V30" s="14"/>
    </row>
    <row r="31" spans="1:22" x14ac:dyDescent="0.35">
      <c r="A31" s="14"/>
      <c r="B31" s="14"/>
      <c r="C31" s="14"/>
      <c r="D31" s="14"/>
      <c r="E31" s="14"/>
      <c r="F31" s="14"/>
      <c r="G31" s="14"/>
      <c r="H31" s="14"/>
      <c r="I31" s="14"/>
      <c r="J31" s="14"/>
      <c r="K31" s="14"/>
      <c r="L31" s="14"/>
      <c r="M31" s="14"/>
      <c r="N31" s="14"/>
      <c r="O31" s="14"/>
      <c r="P31" s="14"/>
      <c r="Q31" s="14"/>
      <c r="R31" s="14"/>
      <c r="S31" s="14"/>
      <c r="T31" s="14"/>
      <c r="U31" s="14"/>
      <c r="V31" s="14"/>
    </row>
    <row r="32" spans="1:22" x14ac:dyDescent="0.35">
      <c r="A32" s="14"/>
      <c r="B32" s="14"/>
      <c r="C32" s="14"/>
      <c r="D32" s="14"/>
      <c r="E32" s="14"/>
      <c r="F32" s="14"/>
      <c r="G32" s="14"/>
      <c r="H32" s="14"/>
      <c r="I32" s="14"/>
      <c r="J32" s="14"/>
      <c r="K32" s="14"/>
      <c r="L32" s="14"/>
      <c r="M32" s="14"/>
      <c r="N32" s="14"/>
      <c r="O32" s="14"/>
      <c r="P32" s="14"/>
      <c r="Q32" s="14"/>
      <c r="R32" s="14"/>
      <c r="S32" s="14"/>
      <c r="T32" s="14"/>
      <c r="U32" s="14"/>
      <c r="V32" s="14"/>
    </row>
  </sheetData>
  <mergeCells count="1">
    <mergeCell ref="A1:V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7"/>
  <sheetViews>
    <sheetView zoomScale="70" zoomScaleNormal="70" workbookViewId="0">
      <selection activeCell="I25" sqref="I25:I26"/>
    </sheetView>
  </sheetViews>
  <sheetFormatPr defaultRowHeight="14.5" x14ac:dyDescent="0.35"/>
  <cols>
    <col min="1" max="2" width="15.453125" customWidth="1"/>
  </cols>
  <sheetData>
    <row r="1" spans="1:24" ht="21" customHeight="1" x14ac:dyDescent="0.35">
      <c r="A1" s="255" t="s">
        <v>103</v>
      </c>
      <c r="B1" s="255"/>
      <c r="C1" s="255"/>
      <c r="D1" s="255"/>
      <c r="E1" s="255"/>
      <c r="F1" s="255"/>
      <c r="G1" s="255"/>
      <c r="H1" s="255"/>
      <c r="I1" s="255"/>
      <c r="J1" s="255"/>
      <c r="K1" s="255"/>
      <c r="L1" s="255"/>
      <c r="M1" s="255"/>
      <c r="N1" s="255"/>
      <c r="O1" s="255"/>
      <c r="P1" s="255"/>
      <c r="Q1" s="255"/>
      <c r="R1" s="255"/>
      <c r="S1" s="255"/>
      <c r="T1" s="255"/>
      <c r="U1" s="255"/>
      <c r="V1" s="255"/>
      <c r="W1" s="255"/>
      <c r="X1" s="255"/>
    </row>
    <row r="2" spans="1:24" ht="15" thickBot="1" x14ac:dyDescent="0.4">
      <c r="A2" s="255"/>
      <c r="B2" s="255"/>
      <c r="C2" s="255"/>
      <c r="D2" s="255"/>
      <c r="E2" s="255"/>
      <c r="F2" s="255"/>
      <c r="G2" s="255"/>
      <c r="H2" s="255"/>
      <c r="I2" s="255"/>
      <c r="J2" s="255"/>
      <c r="K2" s="255"/>
      <c r="L2" s="255"/>
      <c r="M2" s="255"/>
      <c r="N2" s="255"/>
      <c r="O2" s="255"/>
      <c r="P2" s="255"/>
      <c r="Q2" s="255"/>
      <c r="R2" s="255"/>
      <c r="S2" s="255"/>
      <c r="T2" s="255"/>
      <c r="U2" s="255"/>
      <c r="V2" s="255"/>
      <c r="W2" s="255"/>
      <c r="X2" s="255"/>
    </row>
    <row r="3" spans="1:24" ht="19" thickBot="1" x14ac:dyDescent="0.5">
      <c r="A3" s="22" t="s">
        <v>123</v>
      </c>
      <c r="B3" s="23" t="str">
        <f>Instructions!$B$7</f>
        <v>Model 2</v>
      </c>
      <c r="C3" s="14"/>
      <c r="D3" s="14"/>
      <c r="E3" s="14"/>
      <c r="F3" s="14"/>
      <c r="G3" s="14"/>
    </row>
    <row r="4" spans="1:24" ht="19" thickBot="1" x14ac:dyDescent="0.5">
      <c r="A4" s="21" t="s">
        <v>105</v>
      </c>
      <c r="B4" s="48" t="str">
        <f>Instructions!$B$8</f>
        <v>TU Delft</v>
      </c>
      <c r="C4" s="14"/>
      <c r="D4" s="14"/>
      <c r="E4" s="14"/>
      <c r="F4" s="14"/>
      <c r="G4" s="14"/>
    </row>
    <row r="5" spans="1:24" x14ac:dyDescent="0.35">
      <c r="A5" s="14"/>
      <c r="B5" s="14"/>
      <c r="C5" s="14"/>
      <c r="D5" s="14"/>
      <c r="E5" s="14"/>
      <c r="F5" s="14"/>
      <c r="G5" s="14"/>
    </row>
    <row r="6" spans="1:24" x14ac:dyDescent="0.35">
      <c r="A6" s="14"/>
      <c r="B6" s="14"/>
      <c r="C6" s="14"/>
      <c r="D6" s="14"/>
      <c r="E6" s="14"/>
      <c r="F6" s="14"/>
      <c r="G6" s="14"/>
    </row>
    <row r="7" spans="1:24" x14ac:dyDescent="0.35">
      <c r="A7" s="14"/>
      <c r="B7" s="14"/>
      <c r="C7" s="14"/>
      <c r="D7" s="14"/>
      <c r="E7" s="14"/>
      <c r="F7" s="14"/>
      <c r="G7" s="14"/>
    </row>
  </sheetData>
  <mergeCells count="1">
    <mergeCell ref="A1:X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49"/>
  <sheetViews>
    <sheetView zoomScale="70" zoomScaleNormal="70" workbookViewId="0">
      <selection activeCell="I25" sqref="I25:I26"/>
    </sheetView>
  </sheetViews>
  <sheetFormatPr defaultRowHeight="14.5" x14ac:dyDescent="0.35"/>
  <cols>
    <col min="1" max="1" width="21.81640625" customWidth="1"/>
    <col min="2" max="2" width="18.26953125" customWidth="1"/>
    <col min="3" max="5" width="14.7265625" customWidth="1"/>
  </cols>
  <sheetData>
    <row r="1" spans="1:24" ht="22.5" customHeight="1" x14ac:dyDescent="0.35">
      <c r="A1" s="255" t="s">
        <v>136</v>
      </c>
      <c r="B1" s="255"/>
      <c r="C1" s="255"/>
      <c r="D1" s="255"/>
      <c r="E1" s="255"/>
      <c r="F1" s="255"/>
      <c r="G1" s="255"/>
      <c r="H1" s="255"/>
      <c r="I1" s="255"/>
      <c r="J1" s="255"/>
      <c r="K1" s="255"/>
      <c r="L1" s="255"/>
      <c r="M1" s="255"/>
      <c r="N1" s="255"/>
      <c r="O1" s="255"/>
      <c r="P1" s="255"/>
      <c r="Q1" s="255"/>
      <c r="R1" s="255"/>
      <c r="S1" s="255"/>
      <c r="T1" s="255"/>
      <c r="U1" s="255"/>
      <c r="V1" s="255"/>
      <c r="W1" s="255"/>
      <c r="X1" s="255"/>
    </row>
    <row r="2" spans="1:24" ht="22.5" customHeight="1" x14ac:dyDescent="0.35">
      <c r="A2" s="255"/>
      <c r="B2" s="255"/>
      <c r="C2" s="255"/>
      <c r="D2" s="255"/>
      <c r="E2" s="255"/>
      <c r="F2" s="255"/>
      <c r="G2" s="255"/>
      <c r="H2" s="255"/>
      <c r="I2" s="255"/>
      <c r="J2" s="255"/>
      <c r="K2" s="255"/>
      <c r="L2" s="255"/>
      <c r="M2" s="255"/>
      <c r="N2" s="255"/>
      <c r="O2" s="255"/>
      <c r="P2" s="255"/>
      <c r="Q2" s="255"/>
      <c r="R2" s="255"/>
      <c r="S2" s="255"/>
      <c r="T2" s="255"/>
      <c r="U2" s="255"/>
      <c r="V2" s="255"/>
      <c r="W2" s="255"/>
      <c r="X2" s="255"/>
    </row>
    <row r="3" spans="1:24" ht="15" thickBot="1" x14ac:dyDescent="0.4"/>
    <row r="4" spans="1:24" ht="56.25" customHeight="1" thickBot="1" x14ac:dyDescent="0.4">
      <c r="A4" s="64" t="s">
        <v>10</v>
      </c>
      <c r="B4" s="65" t="s">
        <v>6</v>
      </c>
      <c r="C4" s="65" t="s">
        <v>120</v>
      </c>
      <c r="D4" s="65" t="s">
        <v>122</v>
      </c>
      <c r="E4" s="66" t="s">
        <v>121</v>
      </c>
    </row>
    <row r="5" spans="1:24" ht="43.5" x14ac:dyDescent="0.35">
      <c r="A5" s="72" t="s">
        <v>47</v>
      </c>
      <c r="B5" s="73" t="s">
        <v>46</v>
      </c>
      <c r="C5" s="74"/>
      <c r="D5" s="74"/>
      <c r="E5" s="75"/>
    </row>
    <row r="6" spans="1:24" x14ac:dyDescent="0.35">
      <c r="A6" s="76" t="s">
        <v>63</v>
      </c>
      <c r="B6" s="69"/>
      <c r="C6" s="71"/>
      <c r="D6" s="71"/>
      <c r="E6" s="77"/>
    </row>
    <row r="7" spans="1:24" x14ac:dyDescent="0.35">
      <c r="A7" s="78" t="s">
        <v>64</v>
      </c>
      <c r="B7" s="69"/>
      <c r="C7" s="71"/>
      <c r="D7" s="71"/>
      <c r="E7" s="77"/>
    </row>
    <row r="8" spans="1:24" x14ac:dyDescent="0.35">
      <c r="A8" s="76" t="s">
        <v>65</v>
      </c>
      <c r="B8" s="69"/>
      <c r="C8" s="71"/>
      <c r="D8" s="71"/>
      <c r="E8" s="77"/>
    </row>
    <row r="9" spans="1:24" x14ac:dyDescent="0.35">
      <c r="A9" s="78" t="s">
        <v>66</v>
      </c>
      <c r="B9" s="69"/>
      <c r="C9" s="71"/>
      <c r="D9" s="71"/>
      <c r="E9" s="77"/>
    </row>
    <row r="10" spans="1:24" x14ac:dyDescent="0.35">
      <c r="A10" s="78"/>
      <c r="B10" s="69"/>
      <c r="C10" s="71"/>
      <c r="D10" s="71"/>
      <c r="E10" s="77"/>
    </row>
    <row r="11" spans="1:24" x14ac:dyDescent="0.35">
      <c r="A11" s="78"/>
      <c r="B11" s="69"/>
      <c r="C11" s="71"/>
      <c r="D11" s="71"/>
      <c r="E11" s="77"/>
    </row>
    <row r="12" spans="1:24" x14ac:dyDescent="0.35">
      <c r="A12" s="78"/>
      <c r="B12" s="69"/>
      <c r="C12" s="71"/>
      <c r="D12" s="71"/>
      <c r="E12" s="77"/>
    </row>
    <row r="13" spans="1:24" x14ac:dyDescent="0.35">
      <c r="A13" s="78"/>
      <c r="B13" s="69"/>
      <c r="C13" s="71"/>
      <c r="D13" s="71"/>
      <c r="E13" s="77"/>
    </row>
    <row r="14" spans="1:24" x14ac:dyDescent="0.35">
      <c r="A14" s="78"/>
      <c r="B14" s="69"/>
      <c r="C14" s="71"/>
      <c r="D14" s="71"/>
      <c r="E14" s="77"/>
    </row>
    <row r="15" spans="1:24" x14ac:dyDescent="0.35">
      <c r="A15" s="78"/>
      <c r="B15" s="69"/>
      <c r="C15" s="71"/>
      <c r="D15" s="71"/>
      <c r="E15" s="77"/>
    </row>
    <row r="16" spans="1:24" x14ac:dyDescent="0.35">
      <c r="A16" s="78"/>
      <c r="B16" s="69"/>
      <c r="C16" s="71"/>
      <c r="D16" s="71"/>
      <c r="E16" s="77"/>
    </row>
    <row r="17" spans="1:5" x14ac:dyDescent="0.35">
      <c r="A17" s="78"/>
      <c r="B17" s="69"/>
      <c r="C17" s="71"/>
      <c r="D17" s="71"/>
      <c r="E17" s="77"/>
    </row>
    <row r="18" spans="1:5" ht="43.5" x14ac:dyDescent="0.35">
      <c r="A18" s="78" t="s">
        <v>48</v>
      </c>
      <c r="B18" s="70" t="s">
        <v>49</v>
      </c>
      <c r="C18" s="71"/>
      <c r="D18" s="71"/>
      <c r="E18" s="77"/>
    </row>
    <row r="19" spans="1:5" ht="15" thickBot="1" x14ac:dyDescent="0.4">
      <c r="A19" s="79"/>
      <c r="B19" s="80"/>
      <c r="C19" s="81"/>
      <c r="D19" s="81"/>
      <c r="E19" s="82"/>
    </row>
    <row r="20" spans="1:5" ht="29" x14ac:dyDescent="0.35">
      <c r="A20" s="72" t="s">
        <v>50</v>
      </c>
      <c r="B20" s="73" t="s">
        <v>51</v>
      </c>
      <c r="C20" s="74"/>
      <c r="D20" s="74"/>
      <c r="E20" s="75"/>
    </row>
    <row r="21" spans="1:5" x14ac:dyDescent="0.35">
      <c r="A21" s="78" t="s">
        <v>72</v>
      </c>
      <c r="B21" s="69"/>
      <c r="C21" s="71"/>
      <c r="D21" s="71"/>
      <c r="E21" s="77"/>
    </row>
    <row r="22" spans="1:5" x14ac:dyDescent="0.35">
      <c r="A22" s="78" t="s">
        <v>74</v>
      </c>
      <c r="B22" s="69"/>
      <c r="C22" s="71"/>
      <c r="D22" s="71"/>
      <c r="E22" s="77"/>
    </row>
    <row r="23" spans="1:5" x14ac:dyDescent="0.35">
      <c r="A23" s="78" t="s">
        <v>75</v>
      </c>
      <c r="B23" s="69"/>
      <c r="C23" s="71"/>
      <c r="D23" s="71"/>
      <c r="E23" s="77"/>
    </row>
    <row r="24" spans="1:5" x14ac:dyDescent="0.35">
      <c r="A24" s="78"/>
      <c r="B24" s="69"/>
      <c r="C24" s="71"/>
      <c r="D24" s="71"/>
      <c r="E24" s="77"/>
    </row>
    <row r="25" spans="1:5" x14ac:dyDescent="0.35">
      <c r="A25" s="78"/>
      <c r="B25" s="69"/>
      <c r="C25" s="71"/>
      <c r="D25" s="71"/>
      <c r="E25" s="77"/>
    </row>
    <row r="26" spans="1:5" x14ac:dyDescent="0.35">
      <c r="A26" s="78"/>
      <c r="B26" s="69"/>
      <c r="C26" s="71"/>
      <c r="D26" s="71"/>
      <c r="E26" s="77"/>
    </row>
    <row r="27" spans="1:5" x14ac:dyDescent="0.35">
      <c r="A27" s="78"/>
      <c r="B27" s="69"/>
      <c r="C27" s="71"/>
      <c r="D27" s="71"/>
      <c r="E27" s="77"/>
    </row>
    <row r="28" spans="1:5" x14ac:dyDescent="0.35">
      <c r="A28" s="78"/>
      <c r="B28" s="69"/>
      <c r="C28" s="71"/>
      <c r="D28" s="71"/>
      <c r="E28" s="77"/>
    </row>
    <row r="29" spans="1:5" x14ac:dyDescent="0.35">
      <c r="A29" s="78"/>
      <c r="B29" s="69"/>
      <c r="C29" s="71"/>
      <c r="D29" s="71"/>
      <c r="E29" s="77"/>
    </row>
    <row r="30" spans="1:5" x14ac:dyDescent="0.35">
      <c r="A30" s="78"/>
      <c r="B30" s="69"/>
      <c r="C30" s="71"/>
      <c r="D30" s="71"/>
      <c r="E30" s="77"/>
    </row>
    <row r="31" spans="1:5" x14ac:dyDescent="0.35">
      <c r="A31" s="78"/>
      <c r="B31" s="69"/>
      <c r="C31" s="71"/>
      <c r="D31" s="71"/>
      <c r="E31" s="77"/>
    </row>
    <row r="32" spans="1:5" x14ac:dyDescent="0.35">
      <c r="A32" s="78"/>
      <c r="B32" s="69"/>
      <c r="C32" s="71"/>
      <c r="D32" s="71"/>
      <c r="E32" s="77"/>
    </row>
    <row r="33" spans="1:5" x14ac:dyDescent="0.35">
      <c r="A33" s="78"/>
      <c r="B33" s="69"/>
      <c r="C33" s="71"/>
      <c r="D33" s="71"/>
      <c r="E33" s="77"/>
    </row>
    <row r="34" spans="1:5" ht="15" thickBot="1" x14ac:dyDescent="0.4">
      <c r="A34" s="79"/>
      <c r="B34" s="80"/>
      <c r="C34" s="81"/>
      <c r="D34" s="81"/>
      <c r="E34" s="82"/>
    </row>
    <row r="35" spans="1:5" ht="43.5" x14ac:dyDescent="0.35">
      <c r="A35" s="72" t="s">
        <v>52</v>
      </c>
      <c r="B35" s="73" t="s">
        <v>53</v>
      </c>
      <c r="C35" s="74"/>
      <c r="D35" s="74"/>
      <c r="E35" s="75"/>
    </row>
    <row r="36" spans="1:5" x14ac:dyDescent="0.35">
      <c r="A36" s="78" t="s">
        <v>82</v>
      </c>
      <c r="B36" s="69"/>
      <c r="C36" s="71"/>
      <c r="D36" s="71"/>
      <c r="E36" s="77"/>
    </row>
    <row r="37" spans="1:5" x14ac:dyDescent="0.35">
      <c r="A37" s="78" t="s">
        <v>83</v>
      </c>
      <c r="B37" s="69"/>
      <c r="C37" s="71"/>
      <c r="D37" s="71"/>
      <c r="E37" s="77"/>
    </row>
    <row r="38" spans="1:5" x14ac:dyDescent="0.35">
      <c r="A38" s="78" t="s">
        <v>84</v>
      </c>
      <c r="B38" s="69"/>
      <c r="C38" s="71"/>
      <c r="D38" s="71"/>
      <c r="E38" s="77"/>
    </row>
    <row r="39" spans="1:5" x14ac:dyDescent="0.35">
      <c r="A39" s="78"/>
      <c r="B39" s="69"/>
      <c r="C39" s="71"/>
      <c r="D39" s="71"/>
      <c r="E39" s="77"/>
    </row>
    <row r="40" spans="1:5" x14ac:dyDescent="0.35">
      <c r="A40" s="78"/>
      <c r="B40" s="69"/>
      <c r="C40" s="71"/>
      <c r="D40" s="71"/>
      <c r="E40" s="77"/>
    </row>
    <row r="41" spans="1:5" x14ac:dyDescent="0.35">
      <c r="A41" s="78"/>
      <c r="B41" s="69"/>
      <c r="C41" s="71"/>
      <c r="D41" s="71"/>
      <c r="E41" s="77"/>
    </row>
    <row r="42" spans="1:5" x14ac:dyDescent="0.35">
      <c r="A42" s="78"/>
      <c r="B42" s="69"/>
      <c r="C42" s="71"/>
      <c r="D42" s="71"/>
      <c r="E42" s="77"/>
    </row>
    <row r="43" spans="1:5" x14ac:dyDescent="0.35">
      <c r="A43" s="78"/>
      <c r="B43" s="69"/>
      <c r="C43" s="71"/>
      <c r="D43" s="71"/>
      <c r="E43" s="77"/>
    </row>
    <row r="44" spans="1:5" x14ac:dyDescent="0.35">
      <c r="A44" s="78"/>
      <c r="B44" s="69"/>
      <c r="C44" s="71"/>
      <c r="D44" s="71"/>
      <c r="E44" s="77"/>
    </row>
    <row r="45" spans="1:5" x14ac:dyDescent="0.35">
      <c r="A45" s="78"/>
      <c r="B45" s="69"/>
      <c r="C45" s="71"/>
      <c r="D45" s="71"/>
      <c r="E45" s="77"/>
    </row>
    <row r="46" spans="1:5" x14ac:dyDescent="0.35">
      <c r="A46" s="78"/>
      <c r="B46" s="69"/>
      <c r="C46" s="71"/>
      <c r="D46" s="71"/>
      <c r="E46" s="77"/>
    </row>
    <row r="47" spans="1:5" x14ac:dyDescent="0.35">
      <c r="A47" s="78"/>
      <c r="B47" s="69"/>
      <c r="C47" s="71"/>
      <c r="D47" s="71"/>
      <c r="E47" s="77"/>
    </row>
    <row r="48" spans="1:5" x14ac:dyDescent="0.35">
      <c r="A48" s="78"/>
      <c r="B48" s="69"/>
      <c r="C48" s="71"/>
      <c r="D48" s="71"/>
      <c r="E48" s="77"/>
    </row>
    <row r="49" spans="1:5" ht="15" thickBot="1" x14ac:dyDescent="0.4">
      <c r="A49" s="79"/>
      <c r="B49" s="80"/>
      <c r="C49" s="81"/>
      <c r="D49" s="81"/>
      <c r="E49" s="82"/>
    </row>
  </sheetData>
  <mergeCells count="1">
    <mergeCell ref="A1:X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a) Model metadata</vt:lpstr>
      <vt:lpstr>b) Test log sequence</vt:lpstr>
      <vt:lpstr>c) Sensor locations</vt:lpstr>
      <vt:lpstr>d) Spin-up data</vt:lpstr>
      <vt:lpstr>e) First event</vt:lpstr>
      <vt:lpstr>f) Second Event</vt:lpstr>
      <vt:lpstr>g) Residual values</vt:lpstr>
      <vt:lpstr>h)Probetesting_characterization</vt:lpstr>
      <vt:lpstr>i) Other data</vt:lpstr>
      <vt:lpstr>j) Visual material</vt:lpstr>
      <vt:lpstr>k) Processing recommendations</vt:lpstr>
    </vt:vector>
  </TitlesOfParts>
  <Company>ETH Zürich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William Ovalle Villamil</cp:lastModifiedBy>
  <dcterms:created xsi:type="dcterms:W3CDTF">2021-11-25T10:50:23Z</dcterms:created>
  <dcterms:modified xsi:type="dcterms:W3CDTF">2023-05-09T08:01:36Z</dcterms:modified>
</cp:coreProperties>
</file>